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6"/>
  </bookViews>
  <sheets>
    <sheet name="ЛОКЛ" sheetId="33" r:id="rId1"/>
    <sheet name="Щастинська МЛ" sheetId="30" r:id="rId2"/>
    <sheet name="Попаснянська ЦРЛ" sheetId="29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</sheets>
  <externalReferences>
    <externalReference r:id="rId18"/>
  </externalReferences>
  <definedNames>
    <definedName name="__DdeLink__4303_532086499" localSheetId="0">ЛОКЛ!#REF!</definedName>
    <definedName name="_xlnm.Print_Area" localSheetId="12">Сватово!$A$1:$E$18</definedName>
  </definedNames>
  <calcPr calcId="162913"/>
</workbook>
</file>

<file path=xl/calcChain.xml><?xml version="1.0" encoding="utf-8"?>
<calcChain xmlns="http://schemas.openxmlformats.org/spreadsheetml/2006/main">
  <c r="E35" i="11" l="1"/>
  <c r="E11" i="4" l="1"/>
  <c r="A10" i="24" l="1"/>
  <c r="E13" i="13" l="1"/>
  <c r="E23" i="6" l="1"/>
  <c r="E15" i="2"/>
  <c r="E12" i="10" l="1"/>
  <c r="E11" i="20"/>
  <c r="E10" i="26" l="1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4" i="14" l="1"/>
  <c r="E17" i="3" l="1"/>
  <c r="E11" i="8"/>
  <c r="E25" i="24" l="1"/>
  <c r="E13" i="25" l="1"/>
  <c r="E14" i="29"/>
  <c r="E13" i="30"/>
</calcChain>
</file>

<file path=xl/sharedStrings.xml><?xml version="1.0" encoding="utf-8"?>
<sst xmlns="http://schemas.openxmlformats.org/spreadsheetml/2006/main" count="1248" uniqueCount="501">
  <si>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</si>
  <si>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</si>
  <si>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</si>
  <si>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</si>
  <si>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</si>
  <si>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</si>
  <si>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</si>
  <si>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</si>
  <si>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</si>
  <si>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</si>
  <si>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</si>
  <si>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</si>
  <si>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</si>
  <si>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</si>
  <si>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</si>
  <si>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</si>
  <si>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</si>
  <si>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</si>
  <si>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</si>
  <si>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</si>
  <si>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</si>
  <si>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</si>
  <si>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</si>
  <si>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</si>
  <si>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</si>
  <si>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</si>
  <si>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</si>
  <si>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</si>
  <si>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</si>
  <si>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</si>
  <si>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</si>
  <si>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</si>
  <si>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</si>
  <si>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</si>
  <si>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</si>
  <si>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</si>
  <si>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</si>
  <si>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</si>
  <si>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</si>
  <si>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</si>
  <si>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</si>
  <si>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</si>
  <si>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</si>
  <si>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</si>
  <si>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</si>
  <si>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</si>
  <si>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</si>
  <si>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</si>
  <si>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</si>
  <si>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</si>
  <si>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</si>
  <si>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</si>
  <si>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</si>
  <si>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</si>
  <si>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</si>
  <si>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</si>
  <si>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</si>
  <si>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</si>
  <si>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</si>
  <si>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</si>
  <si>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</si>
  <si>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</si>
  <si>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</si>
  <si>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</si>
  <si>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</si>
  <si>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</si>
  <si>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</si>
  <si>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</si>
  <si>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</si>
  <si>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</si>
  <si>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</si>
  <si>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</si>
  <si>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</si>
  <si>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</si>
  <si>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</si>
  <si>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</si>
  <si>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</si>
  <si>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</si>
  <si>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</si>
  <si>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</si>
  <si>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</si>
  <si>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</si>
  <si>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</si>
  <si>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</si>
  <si>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</si>
  <si>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</si>
  <si>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</si>
  <si>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</si>
  <si>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</si>
  <si>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</si>
  <si>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</si>
  <si>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</si>
  <si>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</si>
  <si>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</si>
  <si>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</si>
  <si>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</si>
  <si>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</si>
  <si>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</si>
  <si>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</si>
  <si>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</si>
  <si>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</si>
  <si>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</si>
  <si>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</si>
  <si>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</si>
  <si>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</si>
  <si>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</si>
  <si>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</si>
  <si>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</si>
  <si>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</si>
  <si>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</si>
  <si>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</si>
  <si>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</si>
  <si>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</si>
  <si>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</si>
  <si>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</si>
  <si>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</si>
  <si>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</si>
  <si>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</si>
  <si>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</si>
  <si>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</si>
  <si>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</si>
  <si>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</si>
  <si>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</si>
  <si>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</si>
  <si>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</si>
  <si>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</si>
  <si>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</si>
  <si>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</si>
  <si>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</si>
  <si>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</si>
  <si>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</si>
  <si>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</si>
  <si>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</si>
  <si>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</si>
  <si>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</si>
  <si>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</si>
  <si>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</si>
  <si>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</si>
  <si>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</si>
  <si>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</si>
  <si>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</si>
  <si>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</si>
  <si>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</si>
  <si>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</si>
  <si>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</si>
  <si>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</si>
  <si>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</si>
  <si>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</si>
  <si>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</si>
  <si>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</si>
  <si>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</si>
  <si>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</si>
  <si>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</si>
  <si>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</si>
  <si>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</si>
  <si>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</si>
  <si>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</si>
  <si>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</si>
  <si>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</si>
  <si>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</si>
  <si>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</si>
  <si>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</si>
  <si>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</si>
  <si>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2301400 Артеріальна гіпертензія</t>
  </si>
  <si>
    <t>ВЕНТАВІС, розчин для інгаліцій, 10 мкг/мл; по 2 мл в аипулі; по 30 ампул у картонній пачці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</si>
  <si>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</si>
  <si>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</si>
  <si>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</si>
  <si>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</si>
  <si>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</si>
  <si>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</si>
  <si>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</si>
  <si>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</si>
  <si>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</si>
  <si>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</si>
  <si>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</si>
  <si>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</si>
  <si>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</si>
  <si>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</si>
  <si>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</si>
  <si>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</si>
  <si>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</si>
  <si>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</si>
  <si>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</si>
  <si>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</si>
  <si>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</si>
  <si>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</si>
  <si>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</si>
  <si>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</si>
  <si>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</si>
  <si>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</si>
  <si>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</si>
  <si>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</si>
  <si>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</si>
  <si>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</si>
  <si>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</si>
  <si>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</si>
  <si>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</si>
  <si>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</si>
  <si>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</si>
  <si>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</si>
  <si>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</si>
  <si>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</si>
  <si>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</si>
  <si>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</si>
  <si>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</si>
  <si>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</si>
  <si>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</si>
  <si>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</si>
  <si>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</si>
  <si>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</si>
  <si>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</si>
  <si>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</si>
  <si>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</si>
  <si>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</si>
  <si>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</si>
  <si>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</si>
  <si>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</si>
  <si>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</si>
  <si>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</si>
  <si>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</si>
  <si>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</si>
  <si>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</si>
  <si>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</si>
  <si>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</si>
  <si>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</si>
  <si>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</si>
  <si>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</si>
  <si>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</si>
  <si>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</si>
  <si>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</si>
  <si>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</si>
  <si>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</si>
  <si>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</si>
  <si>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</si>
  <si>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</si>
  <si>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</si>
  <si>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</si>
  <si>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</si>
  <si>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</si>
  <si>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</si>
  <si>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</si>
  <si>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</si>
  <si>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</si>
  <si>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</si>
  <si>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</si>
  <si>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</si>
  <si>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</si>
  <si>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</si>
  <si>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</si>
  <si>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</si>
  <si>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</si>
  <si>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</si>
  <si>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</si>
  <si>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</si>
  <si>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</si>
  <si>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</si>
  <si>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</si>
  <si>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</si>
  <si>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</si>
  <si>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</si>
  <si>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</si>
  <si>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</si>
  <si>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</si>
  <si>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</si>
  <si>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</si>
  <si>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</si>
  <si>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</si>
  <si>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</si>
  <si>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</si>
  <si>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203-склад 19-сосуд.</t>
  </si>
  <si>
    <t>78-склад   20-сосуд.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</si>
  <si>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</si>
  <si>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</si>
  <si>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</si>
  <si>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</si>
  <si>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</si>
  <si>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</si>
  <si>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</si>
  <si>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</si>
  <si>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</si>
  <si>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</si>
  <si>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</si>
  <si>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</si>
  <si>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</si>
  <si>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</si>
  <si>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</si>
  <si>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</si>
  <si>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</si>
  <si>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</si>
  <si>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</si>
  <si>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</si>
  <si>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</si>
  <si>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</si>
  <si>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 порошок для рощину для інєкцій по 6000000 МО </t>
  </si>
  <si>
    <t xml:space="preserve">БЕТФЕР 1а ПЛЮС, порошок для розчину для ін'єкцій по 6000000 МО (30 мкг) </t>
  </si>
  <si>
    <t>Інтерферон бата-а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</si>
  <si>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</si>
  <si>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</si>
  <si>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</si>
  <si>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</si>
  <si>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28мм х 30см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</si>
  <si>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</si>
  <si>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</si>
  <si>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</si>
  <si>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</si>
  <si>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</si>
  <si>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</si>
  <si>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</si>
  <si>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</si>
  <si>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</si>
  <si>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</si>
  <si>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</si>
  <si>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</si>
  <si>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</si>
  <si>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</si>
  <si>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</si>
  <si>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Дитректор</t>
  </si>
  <si>
    <t>Ковальчук О.</t>
  </si>
  <si>
    <t>Горбаченко Г.І</t>
  </si>
  <si>
    <t>Виконавець: Ляшенко Ю.О.</t>
  </si>
  <si>
    <t>тел: +38 0506170645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</si>
  <si>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</si>
  <si>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</si>
  <si>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</si>
  <si>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</si>
  <si>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</si>
  <si>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</si>
  <si>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Медичний респіратор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</si>
  <si>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</si>
  <si>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</si>
  <si>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</si>
  <si>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</si>
  <si>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</si>
  <si>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</si>
  <si>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Уропрес спрей</t>
  </si>
  <si>
    <t>Севоран</t>
  </si>
  <si>
    <t>кан.</t>
  </si>
  <si>
    <t>Виконавець    М. Водолазська</t>
  </si>
  <si>
    <t>ВАЛЬЦИТ 450мг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</si>
  <si>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</si>
  <si>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</si>
  <si>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Трубка ендотрахеальна(з манжетою) р.7,5</t>
  </si>
  <si>
    <t>Трубка ендотрахеальна(з манжетою) р.8,0</t>
  </si>
  <si>
    <t>медичні респіратори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</si>
  <si>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</si>
  <si>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</si>
  <si>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</si>
  <si>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</si>
  <si>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</si>
  <si>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</si>
  <si>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</si>
  <si>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</si>
  <si>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</si>
  <si>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</si>
  <si>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</si>
  <si>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</si>
  <si>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</si>
  <si>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</si>
  <si>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</si>
  <si>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</si>
  <si>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Ледвир, сер. 3106643</t>
  </si>
  <si>
    <t>Майхеп, сер. 3105977</t>
  </si>
  <si>
    <t>БІОЛОГІЧНИЙ КЛАПАН СЕРЦЯ МІТРАЛЬНИЙ         Е 100-27М</t>
  </si>
  <si>
    <t>644-склад 92-сосуд.</t>
  </si>
  <si>
    <t xml:space="preserve">Головний бухгалтер                                                         Т. П. Бондаренко                                             </t>
  </si>
  <si>
    <t>шприц</t>
  </si>
  <si>
    <t>КОПАКСОН 20 мг/мл по 1 мл  розчину в попередньо наповненому шприці;по 1 шприцу в контурній чарунковій упаковці; по 28 шприців в контурних чарунковких упаковках у  картонній коробці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</si>
  <si>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</si>
  <si>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</si>
  <si>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</si>
  <si>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</si>
  <si>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</si>
  <si>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</si>
  <si>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</si>
  <si>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</si>
  <si>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</si>
  <si>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</si>
  <si>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ПУРИ-НЕТОЛ™,таблетки по 50 мг, по 25 таблеток у флаконі; по 1 флакону у картонній коробці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</si>
  <si>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</si>
  <si>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</si>
  <si>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</si>
  <si>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>кап.</t>
  </si>
  <si>
    <t xml:space="preserve"> </t>
  </si>
  <si>
    <t>Золедронова кислота-Фармекс 4 мг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</si>
  <si>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</si>
  <si>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</si>
  <si>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</si>
  <si>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</si>
  <si>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</si>
  <si>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</si>
  <si>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</si>
  <si>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</si>
  <si>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</si>
  <si>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</si>
  <si>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</si>
  <si>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</si>
  <si>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</si>
  <si>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</si>
  <si>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Дезинфікуючий розчин 500 мл</t>
  </si>
  <si>
    <t>Серветки вологі</t>
  </si>
  <si>
    <t>Хірургічна маска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</si>
  <si>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</si>
  <si>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</si>
  <si>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</si>
  <si>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</si>
  <si>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</si>
  <si>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17-склад   24-травм.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</si>
  <si>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</si>
  <si>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</si>
  <si>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22-склад   14-сосуд.</t>
  </si>
  <si>
    <t>96-склад  25-сосуд.</t>
  </si>
  <si>
    <t>55-склад   11-сосуд.</t>
  </si>
  <si>
    <t>63-склад  20-сосуд.</t>
  </si>
  <si>
    <t>269-склад  47-сосуд.</t>
  </si>
  <si>
    <t>585-склад 33-сосуд.</t>
  </si>
  <si>
    <t>2-склад       1-сосуд.</t>
  </si>
  <si>
    <t>28-склад     1-сосуд.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</si>
  <si>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</si>
  <si>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</si>
  <si>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</si>
  <si>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</si>
  <si>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</si>
  <si>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</si>
  <si>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Дезинфектор для рук на спиртовій основі 0,4 л</t>
  </si>
  <si>
    <t>Респіратор</t>
  </si>
  <si>
    <t xml:space="preserve">Брилінта </t>
  </si>
  <si>
    <t xml:space="preserve">Беталок </t>
  </si>
  <si>
    <t>Дезінфікуючий розчин 500мл</t>
  </si>
  <si>
    <t>Медична хірургічна маска</t>
  </si>
  <si>
    <t>перчатки</t>
  </si>
  <si>
    <t xml:space="preserve">Амлодипін </t>
  </si>
  <si>
    <t>Абсорбент вуглекислого газу 5л Сер. LA04117</t>
  </si>
  <si>
    <t>Севоран 100% по 250мл по 1 фл. Сер. 1116116</t>
  </si>
  <si>
    <t>абсорбент Сер. LA03817</t>
  </si>
  <si>
    <t>абсорбент</t>
  </si>
  <si>
    <t>Актилізе по 50мг.,1фл.по 50мл Сер. 905203</t>
  </si>
  <si>
    <t>Актилізе,ліофілізат по 50мг,1фл. Сер. 905203</t>
  </si>
  <si>
    <t>Арикстра 2,5мг/0,5мл Сер. 0041А</t>
  </si>
  <si>
    <t>Блеоцин-С ліофілізат д/роз.д/ін.15000МО Сер. 88В550</t>
  </si>
  <si>
    <t>Блеоцин-С ліофілізат д/розч.д/ін 1500МО Сер. 78В540</t>
  </si>
  <si>
    <t>Дакарбазин МЕДАК 200мг пор.д/приг.розчину д/ін. Сер. С180076А</t>
  </si>
  <si>
    <t>Дакарбазин МЕДАК 200мг пор.д/приг.розчину д/ін. Сер. Е190184А</t>
  </si>
  <si>
    <t>Експрес-тест COVID-19 IgM Antibody</t>
  </si>
  <si>
    <t>Експрес-тест COVID-19 IgM Antibody Rapid</t>
  </si>
  <si>
    <t>ЕМОКЛОТ 500МО/10мл Сер. 451802Z</t>
  </si>
  <si>
    <t>Ендоксан 1г пор.д/роз.д/ін. Сер. 8D158А</t>
  </si>
  <si>
    <t>Ендоксан 1г пор.д/роз.д/ін. Сер. 9Е193J</t>
  </si>
  <si>
    <t>Ендоксан 500мг пор.д/роз.д/ін.500мг Сер. 8А088А</t>
  </si>
  <si>
    <t>Етопозид ЕБЕБЕ конц.д/роз.д/ін.20мг/мл(100мг)по 5мл Сер. JN1699</t>
  </si>
  <si>
    <t>Етопозид ЕБЕБЕ20мг/мл,по 10мл(200мг Сер. JN3383</t>
  </si>
  <si>
    <t>Етопозид ЕБЕБЕ20мг/мл,по 10мл(200мг Сер. КС5447</t>
  </si>
  <si>
    <t>Зарсіо 48млн ОД/0,5мл по 0,5мл розч.д/інє,інф. Сер. КЕ1394</t>
  </si>
  <si>
    <t>Золедронова кислота-ФАРМЕКС 0,8мг/мл,по 5мл Сер. 2900919</t>
  </si>
  <si>
    <t>Кальцію фолінат 10мг/мл,по 5мл в амп. Сер. 91067001</t>
  </si>
  <si>
    <t>Кальцію фолінат 10мг/мл,по 5мл в амп. Сер. 91039001</t>
  </si>
  <si>
    <t>Кансидаз ліофілізат по 70мг,1фл Сер. S009327</t>
  </si>
  <si>
    <t>Контур дих.од.д/анест/доросл.</t>
  </si>
  <si>
    <t>Ломустин МЕДАК кап.40мг,по 20кап. Сер. К180611D</t>
  </si>
  <si>
    <t>Маска ларинг.силік.одн.р.4</t>
  </si>
  <si>
    <t>метипред Сер. 1809002.1</t>
  </si>
  <si>
    <t>Метотрексат-ТЕВА 25мг/мл по 2мл у фл. Сер. 19F05КА</t>
  </si>
  <si>
    <t>плавикс Сер. 8А001</t>
  </si>
  <si>
    <t>Подовжувач інф.магіст 150см</t>
  </si>
  <si>
    <t>ревацио Сер. В160806</t>
  </si>
  <si>
    <t>РеспіраторFFP2 Сер. Р2020050401</t>
  </si>
  <si>
    <t>РЕФАКТО АФ 1000МО Сер. W65607</t>
  </si>
  <si>
    <t>солу-медрол Сер. Х13615</t>
  </si>
  <si>
    <t>Солумедрол 1000мг пор.та розч.д/розчину д/ін._x000D_
 Сер. Х13615</t>
  </si>
  <si>
    <t>трубка трахеостомич.8,0</t>
  </si>
  <si>
    <t>трубка трахеостомична7,5</t>
  </si>
  <si>
    <t>трубка трахеостомична8,5</t>
  </si>
  <si>
    <t>БІОЛОГІЧНИЙ КЛАПАН СЕРЦЯ МІТРАЛЬНИЙ         Е 100-31М</t>
  </si>
  <si>
    <t>210-полікл.  420-склад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</si>
  <si>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</si>
  <si>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</si>
  <si>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8-склад       9-сосуд.</t>
  </si>
  <si>
    <t>41-склад     2-сосуд.</t>
  </si>
  <si>
    <t>76-склад     3-сосуд.</t>
  </si>
  <si>
    <t>13-склад     3-сосуд.</t>
  </si>
  <si>
    <t>2-сосуд.      33-склад</t>
  </si>
  <si>
    <t>26-склад     2-сосуд.</t>
  </si>
  <si>
    <t>29-склад     1-сосуд.</t>
  </si>
  <si>
    <t>79-склад    25-сосуд.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</si>
  <si>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10.08.2020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</si>
  <si>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10.08.2020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</si>
  <si>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11.08.2020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</si>
  <si>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10.08.2020 року </t>
  </si>
  <si>
    <t>Санітайзер для поверхонь 5л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</si>
  <si>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10.08.2020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</si>
  <si>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10.08.2020 року   </t>
  </si>
  <si>
    <t>Двокамерні ШВРС з можливістю автоматичного регулювання амплітуди при шлуночковому ритмоведенні (DDD) у складі:</t>
  </si>
  <si>
    <t>Пристрій для профілактики емболії SpiderFX™, кат.номер SPD2-050-190</t>
  </si>
  <si>
    <t>10-склад     29-сосуд.</t>
  </si>
  <si>
    <t>600-склад  59-сосуд.</t>
  </si>
  <si>
    <t>27-склад     2-сосуд.</t>
  </si>
  <si>
    <t>13-склад     2-сосуд.</t>
  </si>
  <si>
    <t>62-склад     5-сосуд.</t>
  </si>
  <si>
    <t>25-склад     4-сосуд.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</si>
  <si>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13.08.2020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</si>
  <si>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13.08.2020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</si>
</sst>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</cellStyleXfs>
  <cellXfs count="33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6" xfId="0" applyFont="1" applyFill="1" applyBorder="1" applyAlignment="1">
      <alignment horizontal="center" vertical="center"/>
    </xf>
    <xf numFmtId="0" fontId="31" fillId="3" borderId="10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31" fillId="0" borderId="8" xfId="5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7" xfId="0" applyFont="1" applyBorder="1"/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center"/>
    </xf>
    <xf numFmtId="0" fontId="9" fillId="0" borderId="35" xfId="0" applyFont="1" applyBorder="1" applyAlignment="1">
      <alignment horizontal="center" vertical="center"/>
    </xf>
  </cellXfs>
  <cellStyles count="51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3"/>
  <sheetViews>
    <sheetView topLeftCell="B1" zoomScale="112" zoomScaleNormal="112" workbookViewId="0">
      <selection activeCell="M7" sqref="M7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10.85546875" style="197" hidden="1" customWidth="1"/>
    <col min="7" max="16384" width="9.140625" style="4"/>
  </cols>
  <sheetData>
    <row r="1" spans="1:6" x14ac:dyDescent="0.25">
      <c r="E1" s="145" t="s">
        <v>32</v>
      </c>
    </row>
    <row r="2" spans="1:6" ht="40.5" customHeight="1" x14ac:dyDescent="0.25">
      <c r="B2" s="252" t="s">
        <v>500</v>
      </c>
      <c r="C2" s="252"/>
      <c r="D2" s="252"/>
      <c r="E2" s="252"/>
    </row>
    <row r="3" spans="1:6" x14ac:dyDescent="0.25">
      <c r="B3" s="253" t="s">
        <v>268</v>
      </c>
      <c r="C3" s="253"/>
      <c r="D3" s="253"/>
      <c r="E3" s="253"/>
    </row>
    <row r="4" spans="1:6" ht="27.75" customHeight="1" x14ac:dyDescent="0.25">
      <c r="B4" s="254" t="s">
        <v>20</v>
      </c>
      <c r="C4" s="254"/>
      <c r="D4" s="254"/>
      <c r="E4" s="254"/>
    </row>
    <row r="5" spans="1:6" ht="23.25" customHeight="1" x14ac:dyDescent="0.25">
      <c r="A5" s="255" t="s">
        <v>16</v>
      </c>
      <c r="B5" s="257" t="s">
        <v>14</v>
      </c>
      <c r="C5" s="259" t="s">
        <v>15</v>
      </c>
      <c r="D5" s="261" t="s">
        <v>17</v>
      </c>
      <c r="E5" s="262"/>
    </row>
    <row r="6" spans="1:6" ht="36" customHeight="1" x14ac:dyDescent="0.25">
      <c r="A6" s="256"/>
      <c r="B6" s="258"/>
      <c r="C6" s="260"/>
      <c r="D6" s="201" t="s">
        <v>18</v>
      </c>
      <c r="E6" s="201" t="s">
        <v>0</v>
      </c>
    </row>
    <row r="7" spans="1:6" ht="13.5" customHeight="1" x14ac:dyDescent="0.25">
      <c r="A7" s="35">
        <v>1</v>
      </c>
      <c r="B7" s="161">
        <v>2</v>
      </c>
      <c r="C7" s="153">
        <v>3</v>
      </c>
      <c r="D7" s="201">
        <v>4</v>
      </c>
      <c r="E7" s="201">
        <v>5</v>
      </c>
    </row>
    <row r="8" spans="1:6" ht="75" x14ac:dyDescent="0.25">
      <c r="A8" s="30"/>
      <c r="B8" s="162" t="s">
        <v>261</v>
      </c>
      <c r="C8" s="158" t="s">
        <v>262</v>
      </c>
      <c r="D8" s="159" t="s">
        <v>21</v>
      </c>
      <c r="E8" s="185">
        <v>64000</v>
      </c>
      <c r="F8" s="250" t="s">
        <v>197</v>
      </c>
    </row>
    <row r="9" spans="1:6" ht="75" x14ac:dyDescent="0.25">
      <c r="A9" s="30"/>
      <c r="B9" s="162" t="s">
        <v>261</v>
      </c>
      <c r="C9" s="158" t="s">
        <v>263</v>
      </c>
      <c r="D9" s="159" t="s">
        <v>21</v>
      </c>
      <c r="E9" s="185">
        <v>8000</v>
      </c>
      <c r="F9" s="250" t="s">
        <v>197</v>
      </c>
    </row>
    <row r="10" spans="1:6" ht="60" x14ac:dyDescent="0.25">
      <c r="A10" s="30"/>
      <c r="B10" s="162" t="s">
        <v>61</v>
      </c>
      <c r="C10" s="158" t="s">
        <v>246</v>
      </c>
      <c r="D10" s="159" t="s">
        <v>22</v>
      </c>
      <c r="E10" s="185">
        <v>38</v>
      </c>
      <c r="F10" s="250"/>
    </row>
    <row r="11" spans="1:6" s="229" customFormat="1" ht="45" x14ac:dyDescent="0.25">
      <c r="A11" s="30"/>
      <c r="B11" s="162" t="s">
        <v>3</v>
      </c>
      <c r="C11" s="158" t="s">
        <v>393</v>
      </c>
      <c r="D11" s="159" t="s">
        <v>19</v>
      </c>
      <c r="E11" s="185">
        <v>74</v>
      </c>
      <c r="F11" s="250" t="s">
        <v>197</v>
      </c>
    </row>
    <row r="12" spans="1:6" ht="59.25" customHeight="1" x14ac:dyDescent="0.25">
      <c r="A12" s="30"/>
      <c r="B12" s="163" t="s">
        <v>61</v>
      </c>
      <c r="C12" s="63" t="s">
        <v>231</v>
      </c>
      <c r="D12" s="64" t="s">
        <v>23</v>
      </c>
      <c r="E12" s="189">
        <v>1</v>
      </c>
    </row>
    <row r="13" spans="1:6" ht="59.25" customHeight="1" x14ac:dyDescent="0.25">
      <c r="A13" s="30"/>
      <c r="B13" s="163" t="s">
        <v>61</v>
      </c>
      <c r="C13" s="63" t="s">
        <v>174</v>
      </c>
      <c r="D13" s="64" t="s">
        <v>23</v>
      </c>
      <c r="E13" s="189">
        <v>5</v>
      </c>
    </row>
    <row r="14" spans="1:6" ht="59.25" customHeight="1" x14ac:dyDescent="0.25">
      <c r="A14" s="30"/>
      <c r="B14" s="163" t="s">
        <v>61</v>
      </c>
      <c r="C14" s="63" t="s">
        <v>175</v>
      </c>
      <c r="D14" s="64" t="s">
        <v>23</v>
      </c>
      <c r="E14" s="189">
        <v>6</v>
      </c>
    </row>
    <row r="15" spans="1:6" ht="41.25" customHeight="1" x14ac:dyDescent="0.25">
      <c r="A15" s="30"/>
      <c r="B15" s="163" t="s">
        <v>61</v>
      </c>
      <c r="C15" s="65" t="s">
        <v>111</v>
      </c>
      <c r="D15" s="11" t="s">
        <v>23</v>
      </c>
      <c r="E15" s="191">
        <v>5</v>
      </c>
    </row>
    <row r="16" spans="1:6" ht="41.25" customHeight="1" x14ac:dyDescent="0.25">
      <c r="A16" s="30"/>
      <c r="B16" s="163" t="s">
        <v>61</v>
      </c>
      <c r="C16" s="65" t="s">
        <v>112</v>
      </c>
      <c r="D16" s="11" t="s">
        <v>23</v>
      </c>
      <c r="E16" s="191">
        <v>1</v>
      </c>
    </row>
    <row r="17" spans="1:6" s="229" customFormat="1" ht="41.25" customHeight="1" x14ac:dyDescent="0.25">
      <c r="A17" s="30"/>
      <c r="B17" s="163" t="s">
        <v>61</v>
      </c>
      <c r="C17" s="65" t="s">
        <v>363</v>
      </c>
      <c r="D17" s="11" t="s">
        <v>23</v>
      </c>
      <c r="E17" s="191">
        <v>1</v>
      </c>
      <c r="F17" s="197"/>
    </row>
    <row r="18" spans="1:6" ht="41.25" customHeight="1" x14ac:dyDescent="0.25">
      <c r="A18" s="30"/>
      <c r="B18" s="163" t="s">
        <v>61</v>
      </c>
      <c r="C18" s="65" t="s">
        <v>173</v>
      </c>
      <c r="D18" s="11" t="s">
        <v>23</v>
      </c>
      <c r="E18" s="191">
        <v>3</v>
      </c>
    </row>
    <row r="19" spans="1:6" s="246" customFormat="1" ht="41.25" customHeight="1" x14ac:dyDescent="0.25">
      <c r="A19" s="245"/>
      <c r="B19" s="163" t="s">
        <v>61</v>
      </c>
      <c r="C19" s="65" t="s">
        <v>472</v>
      </c>
      <c r="D19" s="11" t="s">
        <v>23</v>
      </c>
      <c r="E19" s="191">
        <v>1</v>
      </c>
      <c r="F19" s="197"/>
    </row>
    <row r="20" spans="1:6" ht="41.25" customHeight="1" x14ac:dyDescent="0.25">
      <c r="A20" s="30"/>
      <c r="B20" s="163" t="s">
        <v>61</v>
      </c>
      <c r="C20" s="65" t="s">
        <v>110</v>
      </c>
      <c r="D20" s="11" t="s">
        <v>23</v>
      </c>
      <c r="E20" s="191">
        <v>3</v>
      </c>
    </row>
    <row r="21" spans="1:6" ht="41.25" customHeight="1" x14ac:dyDescent="0.25">
      <c r="A21" s="30"/>
      <c r="B21" s="163" t="s">
        <v>61</v>
      </c>
      <c r="C21" s="74" t="s">
        <v>256</v>
      </c>
      <c r="D21" s="11" t="s">
        <v>11</v>
      </c>
      <c r="E21" s="191">
        <v>5</v>
      </c>
    </row>
    <row r="22" spans="1:6" ht="41.25" customHeight="1" x14ac:dyDescent="0.25">
      <c r="A22" s="30"/>
      <c r="B22" s="163" t="s">
        <v>3</v>
      </c>
      <c r="C22" s="74" t="s">
        <v>306</v>
      </c>
      <c r="D22" s="11" t="s">
        <v>22</v>
      </c>
      <c r="E22" s="191">
        <v>40</v>
      </c>
      <c r="F22" s="250" t="s">
        <v>197</v>
      </c>
    </row>
    <row r="23" spans="1:6" ht="41.25" customHeight="1" x14ac:dyDescent="0.25">
      <c r="A23" s="30"/>
      <c r="B23" s="163" t="s">
        <v>3</v>
      </c>
      <c r="C23" s="74" t="s">
        <v>307</v>
      </c>
      <c r="D23" s="11" t="s">
        <v>22</v>
      </c>
      <c r="E23" s="191">
        <v>20</v>
      </c>
      <c r="F23" s="250" t="s">
        <v>197</v>
      </c>
    </row>
    <row r="24" spans="1:6" s="246" customFormat="1" ht="41.25" customHeight="1" x14ac:dyDescent="0.25">
      <c r="A24" s="245"/>
      <c r="B24" s="163" t="s">
        <v>261</v>
      </c>
      <c r="C24" s="74" t="s">
        <v>475</v>
      </c>
      <c r="D24" s="11" t="s">
        <v>21</v>
      </c>
      <c r="E24" s="191">
        <v>88000</v>
      </c>
      <c r="F24" s="250" t="s">
        <v>197</v>
      </c>
    </row>
    <row r="25" spans="1:6" s="229" customFormat="1" ht="41.25" customHeight="1" x14ac:dyDescent="0.25">
      <c r="A25" s="30"/>
      <c r="B25" s="163" t="s">
        <v>248</v>
      </c>
      <c r="C25" s="74" t="s">
        <v>406</v>
      </c>
      <c r="D25" s="11" t="s">
        <v>22</v>
      </c>
      <c r="E25" s="191">
        <v>15</v>
      </c>
      <c r="F25" s="197"/>
    </row>
    <row r="26" spans="1:6" ht="41.25" customHeight="1" x14ac:dyDescent="0.25">
      <c r="A26" s="30"/>
      <c r="B26" s="163" t="s">
        <v>61</v>
      </c>
      <c r="C26" s="74" t="s">
        <v>257</v>
      </c>
      <c r="D26" s="11" t="s">
        <v>48</v>
      </c>
      <c r="E26" s="191">
        <v>1568</v>
      </c>
    </row>
    <row r="27" spans="1:6" ht="45" x14ac:dyDescent="0.25">
      <c r="A27" s="30"/>
      <c r="B27" s="164" t="s">
        <v>195</v>
      </c>
      <c r="C27" s="77" t="s">
        <v>285</v>
      </c>
      <c r="D27" s="11" t="s">
        <v>19</v>
      </c>
      <c r="E27" s="189">
        <v>23</v>
      </c>
      <c r="F27" s="250" t="s">
        <v>197</v>
      </c>
    </row>
    <row r="28" spans="1:6" ht="45" x14ac:dyDescent="0.25">
      <c r="A28" s="30"/>
      <c r="B28" s="165" t="s">
        <v>3</v>
      </c>
      <c r="C28" s="155" t="s">
        <v>114</v>
      </c>
      <c r="D28" s="121" t="s">
        <v>22</v>
      </c>
      <c r="E28" s="189">
        <v>24</v>
      </c>
      <c r="F28" s="250" t="s">
        <v>197</v>
      </c>
    </row>
    <row r="29" spans="1:6" ht="45" x14ac:dyDescent="0.25">
      <c r="A29" s="30"/>
      <c r="B29" s="165" t="s">
        <v>286</v>
      </c>
      <c r="C29" s="155" t="s">
        <v>288</v>
      </c>
      <c r="D29" s="121" t="s">
        <v>23</v>
      </c>
      <c r="E29" s="189">
        <v>4</v>
      </c>
    </row>
    <row r="30" spans="1:6" ht="30" x14ac:dyDescent="0.25">
      <c r="A30" s="30"/>
      <c r="B30" s="165" t="s">
        <v>9</v>
      </c>
      <c r="C30" s="155" t="s">
        <v>339</v>
      </c>
      <c r="D30" s="121" t="s">
        <v>43</v>
      </c>
      <c r="E30" s="189">
        <v>60</v>
      </c>
    </row>
    <row r="31" spans="1:6" ht="60" x14ac:dyDescent="0.25">
      <c r="A31" s="30"/>
      <c r="B31" s="165" t="s">
        <v>3</v>
      </c>
      <c r="C31" s="155" t="s">
        <v>292</v>
      </c>
      <c r="D31" s="121" t="s">
        <v>22</v>
      </c>
      <c r="E31" s="189">
        <v>40</v>
      </c>
      <c r="F31" s="197" t="s">
        <v>197</v>
      </c>
    </row>
    <row r="32" spans="1:6" ht="30" x14ac:dyDescent="0.25">
      <c r="A32" s="30"/>
      <c r="B32" s="165" t="s">
        <v>163</v>
      </c>
      <c r="C32" s="155" t="s">
        <v>164</v>
      </c>
      <c r="D32" s="121" t="s">
        <v>19</v>
      </c>
      <c r="E32" s="189">
        <v>9</v>
      </c>
    </row>
    <row r="33" spans="1:9" ht="60" x14ac:dyDescent="0.25">
      <c r="A33" s="30"/>
      <c r="B33" s="213" t="s">
        <v>63</v>
      </c>
      <c r="C33" s="155" t="s">
        <v>282</v>
      </c>
      <c r="D33" s="121" t="s">
        <v>48</v>
      </c>
      <c r="E33" s="194">
        <v>1624</v>
      </c>
    </row>
    <row r="34" spans="1:9" ht="60" x14ac:dyDescent="0.25">
      <c r="A34" s="30"/>
      <c r="B34" s="213" t="s">
        <v>63</v>
      </c>
      <c r="C34" s="155" t="s">
        <v>281</v>
      </c>
      <c r="D34" s="121" t="s">
        <v>48</v>
      </c>
      <c r="E34" s="194">
        <v>1624</v>
      </c>
    </row>
    <row r="35" spans="1:9" ht="45" x14ac:dyDescent="0.25">
      <c r="A35" s="30"/>
      <c r="B35" s="165" t="s">
        <v>3</v>
      </c>
      <c r="C35" s="61" t="s">
        <v>266</v>
      </c>
      <c r="D35" s="62" t="s">
        <v>19</v>
      </c>
      <c r="E35" s="194">
        <v>36</v>
      </c>
      <c r="F35" s="250" t="s">
        <v>197</v>
      </c>
    </row>
    <row r="36" spans="1:9" ht="30" x14ac:dyDescent="0.25">
      <c r="A36" s="30"/>
      <c r="B36" s="165" t="s">
        <v>3</v>
      </c>
      <c r="C36" s="61" t="s">
        <v>267</v>
      </c>
      <c r="D36" s="62" t="s">
        <v>22</v>
      </c>
      <c r="E36" s="194">
        <v>50</v>
      </c>
      <c r="F36" s="250" t="s">
        <v>197</v>
      </c>
    </row>
    <row r="37" spans="1:9" ht="45" x14ac:dyDescent="0.25">
      <c r="A37" s="30"/>
      <c r="B37" s="165" t="s">
        <v>3</v>
      </c>
      <c r="C37" s="61" t="s">
        <v>293</v>
      </c>
      <c r="D37" s="62" t="s">
        <v>44</v>
      </c>
      <c r="E37" s="194">
        <v>11200</v>
      </c>
      <c r="F37" s="249" t="s">
        <v>197</v>
      </c>
    </row>
    <row r="38" spans="1:9" s="229" customFormat="1" ht="45" x14ac:dyDescent="0.25">
      <c r="A38" s="30"/>
      <c r="B38" s="165" t="s">
        <v>3</v>
      </c>
      <c r="C38" s="61" t="s">
        <v>388</v>
      </c>
      <c r="D38" s="62" t="s">
        <v>44</v>
      </c>
      <c r="E38" s="194">
        <v>29400</v>
      </c>
      <c r="F38" s="249" t="s">
        <v>197</v>
      </c>
    </row>
    <row r="39" spans="1:9" ht="60" x14ac:dyDescent="0.25">
      <c r="A39" s="30"/>
      <c r="B39" s="163" t="s">
        <v>2</v>
      </c>
      <c r="C39" s="60" t="s">
        <v>7</v>
      </c>
      <c r="D39" s="11" t="s">
        <v>23</v>
      </c>
      <c r="E39" s="191">
        <v>17</v>
      </c>
      <c r="F39" s="249" t="s">
        <v>476</v>
      </c>
      <c r="H39" s="174"/>
      <c r="I39" s="208"/>
    </row>
    <row r="40" spans="1:9" ht="45" x14ac:dyDescent="0.25">
      <c r="A40" s="30"/>
      <c r="B40" s="163" t="s">
        <v>2</v>
      </c>
      <c r="C40" s="66" t="s">
        <v>95</v>
      </c>
      <c r="D40" s="67" t="s">
        <v>23</v>
      </c>
      <c r="E40" s="192">
        <v>47</v>
      </c>
      <c r="F40" s="249" t="s">
        <v>160</v>
      </c>
      <c r="H40" s="174"/>
      <c r="I40" s="208"/>
    </row>
    <row r="41" spans="1:9" ht="45" x14ac:dyDescent="0.25">
      <c r="A41" s="30"/>
      <c r="B41" s="163" t="s">
        <v>2</v>
      </c>
      <c r="C41" s="66" t="s">
        <v>96</v>
      </c>
      <c r="D41" s="67" t="s">
        <v>23</v>
      </c>
      <c r="E41" s="192">
        <v>7</v>
      </c>
      <c r="F41" s="249" t="s">
        <v>160</v>
      </c>
      <c r="H41" s="174"/>
      <c r="I41" s="174"/>
    </row>
    <row r="42" spans="1:9" ht="105" x14ac:dyDescent="0.25">
      <c r="A42" s="30"/>
      <c r="B42" s="163" t="s">
        <v>2</v>
      </c>
      <c r="C42" s="66" t="s">
        <v>120</v>
      </c>
      <c r="D42" s="67" t="s">
        <v>23</v>
      </c>
      <c r="E42" s="190">
        <v>98</v>
      </c>
      <c r="F42" s="249" t="s">
        <v>271</v>
      </c>
      <c r="H42" s="174"/>
      <c r="I42" s="208"/>
    </row>
    <row r="43" spans="1:9" ht="90" x14ac:dyDescent="0.25">
      <c r="A43" s="30"/>
      <c r="B43" s="163" t="s">
        <v>2</v>
      </c>
      <c r="C43" s="66" t="s">
        <v>121</v>
      </c>
      <c r="D43" s="67" t="s">
        <v>23</v>
      </c>
      <c r="E43" s="190">
        <v>736</v>
      </c>
      <c r="F43" s="249" t="s">
        <v>364</v>
      </c>
      <c r="H43" s="174"/>
      <c r="I43" s="208"/>
    </row>
    <row r="44" spans="1:9" ht="90" x14ac:dyDescent="0.25">
      <c r="A44" s="30"/>
      <c r="B44" s="163" t="s">
        <v>2</v>
      </c>
      <c r="C44" s="66" t="s">
        <v>122</v>
      </c>
      <c r="D44" s="67" t="s">
        <v>23</v>
      </c>
      <c r="E44" s="190">
        <v>659</v>
      </c>
      <c r="F44" s="249" t="s">
        <v>494</v>
      </c>
      <c r="H44" s="174"/>
      <c r="I44" s="208"/>
    </row>
    <row r="45" spans="1:9" ht="90" x14ac:dyDescent="0.25">
      <c r="A45" s="30"/>
      <c r="B45" s="163" t="s">
        <v>2</v>
      </c>
      <c r="C45" s="66" t="s">
        <v>123</v>
      </c>
      <c r="D45" s="67" t="s">
        <v>23</v>
      </c>
      <c r="E45" s="190">
        <v>222</v>
      </c>
      <c r="F45" s="249" t="s">
        <v>270</v>
      </c>
      <c r="H45" s="174"/>
      <c r="I45" s="208"/>
    </row>
    <row r="46" spans="1:9" ht="90" x14ac:dyDescent="0.25">
      <c r="A46" s="30"/>
      <c r="B46" s="163" t="s">
        <v>2</v>
      </c>
      <c r="C46" s="66" t="s">
        <v>124</v>
      </c>
      <c r="D46" s="67" t="s">
        <v>23</v>
      </c>
      <c r="E46" s="190">
        <v>618</v>
      </c>
      <c r="F46" s="249" t="s">
        <v>415</v>
      </c>
      <c r="H46" s="174"/>
      <c r="I46" s="208"/>
    </row>
    <row r="47" spans="1:9" s="229" customFormat="1" ht="90" x14ac:dyDescent="0.25">
      <c r="A47" s="30"/>
      <c r="B47" s="167" t="s">
        <v>3</v>
      </c>
      <c r="C47" s="66" t="s">
        <v>377</v>
      </c>
      <c r="D47" s="67" t="s">
        <v>19</v>
      </c>
      <c r="E47" s="190">
        <v>1</v>
      </c>
      <c r="F47" s="249" t="s">
        <v>197</v>
      </c>
      <c r="H47" s="174"/>
      <c r="I47" s="208"/>
    </row>
    <row r="48" spans="1:9" ht="45" x14ac:dyDescent="0.25">
      <c r="A48" s="30"/>
      <c r="B48" s="167" t="s">
        <v>3</v>
      </c>
      <c r="C48" s="77" t="s">
        <v>80</v>
      </c>
      <c r="D48" s="75" t="s">
        <v>22</v>
      </c>
      <c r="E48" s="191">
        <v>130</v>
      </c>
      <c r="F48" s="250" t="s">
        <v>197</v>
      </c>
    </row>
    <row r="49" spans="1:7" ht="60" x14ac:dyDescent="0.25">
      <c r="A49" s="30"/>
      <c r="B49" s="167" t="s">
        <v>3</v>
      </c>
      <c r="C49" s="61" t="s">
        <v>305</v>
      </c>
      <c r="D49" s="62" t="s">
        <v>22</v>
      </c>
      <c r="E49" s="191">
        <v>20</v>
      </c>
      <c r="F49" s="250" t="s">
        <v>197</v>
      </c>
    </row>
    <row r="50" spans="1:7" ht="45" x14ac:dyDescent="0.25">
      <c r="A50" s="30"/>
      <c r="B50" s="167" t="s">
        <v>2</v>
      </c>
      <c r="C50" s="70" t="s">
        <v>353</v>
      </c>
      <c r="D50" s="62" t="s">
        <v>22</v>
      </c>
      <c r="E50" s="191">
        <v>25</v>
      </c>
    </row>
    <row r="51" spans="1:7" s="246" customFormat="1" ht="60" x14ac:dyDescent="0.25">
      <c r="A51" s="245"/>
      <c r="B51" s="167" t="s">
        <v>2</v>
      </c>
      <c r="C51" s="70" t="s">
        <v>396</v>
      </c>
      <c r="D51" s="62" t="s">
        <v>58</v>
      </c>
      <c r="E51" s="191">
        <v>12</v>
      </c>
      <c r="F51" s="197"/>
    </row>
    <row r="52" spans="1:7" s="246" customFormat="1" ht="45" x14ac:dyDescent="0.25">
      <c r="A52" s="245"/>
      <c r="B52" s="167" t="s">
        <v>2</v>
      </c>
      <c r="C52" s="70" t="s">
        <v>491</v>
      </c>
      <c r="D52" s="62" t="s">
        <v>58</v>
      </c>
      <c r="E52" s="191">
        <v>4</v>
      </c>
      <c r="F52" s="197"/>
    </row>
    <row r="53" spans="1:7" s="229" customFormat="1" ht="45" x14ac:dyDescent="0.25">
      <c r="A53" s="30"/>
      <c r="B53" s="167" t="s">
        <v>2</v>
      </c>
      <c r="C53" s="70" t="s">
        <v>409</v>
      </c>
      <c r="D53" s="62" t="s">
        <v>58</v>
      </c>
      <c r="E53" s="191">
        <v>3</v>
      </c>
      <c r="F53" s="197"/>
    </row>
    <row r="54" spans="1:7" ht="39" customHeight="1" x14ac:dyDescent="0.25">
      <c r="A54" s="30"/>
      <c r="B54" s="163" t="s">
        <v>3</v>
      </c>
      <c r="C54" s="60" t="s">
        <v>136</v>
      </c>
      <c r="D54" s="11" t="s">
        <v>22</v>
      </c>
      <c r="E54" s="191">
        <v>51</v>
      </c>
      <c r="F54" s="250" t="s">
        <v>197</v>
      </c>
    </row>
    <row r="55" spans="1:7" ht="39" customHeight="1" x14ac:dyDescent="0.25">
      <c r="A55" s="30"/>
      <c r="B55" s="166" t="s">
        <v>2</v>
      </c>
      <c r="C55" s="60" t="s">
        <v>62</v>
      </c>
      <c r="D55" s="11" t="s">
        <v>11</v>
      </c>
      <c r="E55" s="192">
        <v>66</v>
      </c>
      <c r="F55" s="249" t="s">
        <v>412</v>
      </c>
    </row>
    <row r="56" spans="1:7" ht="46.5" customHeight="1" x14ac:dyDescent="0.25">
      <c r="A56" s="30"/>
      <c r="B56" s="166" t="s">
        <v>195</v>
      </c>
      <c r="C56" s="60" t="s">
        <v>254</v>
      </c>
      <c r="D56" s="11" t="s">
        <v>48</v>
      </c>
      <c r="E56" s="192">
        <v>780</v>
      </c>
      <c r="F56" s="249" t="s">
        <v>197</v>
      </c>
    </row>
    <row r="57" spans="1:7" s="229" customFormat="1" ht="46.5" customHeight="1" x14ac:dyDescent="0.25">
      <c r="A57" s="30"/>
      <c r="B57" s="166" t="s">
        <v>195</v>
      </c>
      <c r="C57" s="60" t="s">
        <v>254</v>
      </c>
      <c r="D57" s="11" t="s">
        <v>19</v>
      </c>
      <c r="E57" s="192">
        <v>3</v>
      </c>
      <c r="F57" s="249" t="s">
        <v>197</v>
      </c>
    </row>
    <row r="58" spans="1:7" ht="39" customHeight="1" x14ac:dyDescent="0.25">
      <c r="A58" s="30"/>
      <c r="B58" s="166" t="s">
        <v>286</v>
      </c>
      <c r="C58" s="60" t="s">
        <v>287</v>
      </c>
      <c r="D58" s="11" t="s">
        <v>23</v>
      </c>
      <c r="E58" s="192">
        <v>1</v>
      </c>
      <c r="F58" s="198"/>
    </row>
    <row r="59" spans="1:7" ht="42" customHeight="1" x14ac:dyDescent="0.25">
      <c r="A59" s="30"/>
      <c r="B59" s="166" t="s">
        <v>286</v>
      </c>
      <c r="C59" s="60" t="s">
        <v>299</v>
      </c>
      <c r="D59" s="11" t="s">
        <v>23</v>
      </c>
      <c r="E59" s="192">
        <v>1</v>
      </c>
      <c r="F59" s="198"/>
    </row>
    <row r="60" spans="1:7" ht="39" customHeight="1" x14ac:dyDescent="0.25">
      <c r="A60" s="30"/>
      <c r="B60" s="166" t="s">
        <v>2</v>
      </c>
      <c r="C60" s="60" t="s">
        <v>166</v>
      </c>
      <c r="D60" s="11" t="s">
        <v>23</v>
      </c>
      <c r="E60" s="192">
        <v>4</v>
      </c>
    </row>
    <row r="61" spans="1:7" ht="39" customHeight="1" x14ac:dyDescent="0.25">
      <c r="A61" s="30"/>
      <c r="B61" s="166" t="s">
        <v>2</v>
      </c>
      <c r="C61" s="60" t="s">
        <v>211</v>
      </c>
      <c r="D61" s="11" t="s">
        <v>23</v>
      </c>
      <c r="E61" s="192">
        <v>1</v>
      </c>
    </row>
    <row r="62" spans="1:7" ht="39" customHeight="1" x14ac:dyDescent="0.25">
      <c r="A62" s="30"/>
      <c r="B62" s="166" t="s">
        <v>2</v>
      </c>
      <c r="C62" s="69" t="s">
        <v>250</v>
      </c>
      <c r="D62" s="64" t="s">
        <v>23</v>
      </c>
      <c r="E62" s="192">
        <v>20</v>
      </c>
    </row>
    <row r="63" spans="1:7" ht="90" x14ac:dyDescent="0.25">
      <c r="A63" s="30"/>
      <c r="B63" s="166" t="s">
        <v>3</v>
      </c>
      <c r="C63" s="210" t="s">
        <v>278</v>
      </c>
      <c r="D63" s="211" t="s">
        <v>19</v>
      </c>
      <c r="E63" s="211">
        <v>1</v>
      </c>
      <c r="F63" s="248" t="s">
        <v>197</v>
      </c>
      <c r="G63" s="209"/>
    </row>
    <row r="64" spans="1:7" s="229" customFormat="1" ht="90" x14ac:dyDescent="0.25">
      <c r="A64" s="30"/>
      <c r="B64" s="166" t="s">
        <v>3</v>
      </c>
      <c r="C64" s="210" t="s">
        <v>278</v>
      </c>
      <c r="D64" s="239" t="s">
        <v>74</v>
      </c>
      <c r="E64" s="240">
        <v>115</v>
      </c>
      <c r="F64" s="248" t="s">
        <v>197</v>
      </c>
      <c r="G64" s="209"/>
    </row>
    <row r="65" spans="1:6" ht="47.25" customHeight="1" x14ac:dyDescent="0.25">
      <c r="A65" s="30"/>
      <c r="B65" s="166" t="s">
        <v>63</v>
      </c>
      <c r="C65" s="69" t="s">
        <v>265</v>
      </c>
      <c r="D65" s="64" t="s">
        <v>48</v>
      </c>
      <c r="E65" s="192">
        <v>1372</v>
      </c>
    </row>
    <row r="66" spans="1:6" ht="45" x14ac:dyDescent="0.25">
      <c r="A66" s="30"/>
      <c r="B66" s="166" t="s">
        <v>3</v>
      </c>
      <c r="C66" s="70" t="s">
        <v>260</v>
      </c>
      <c r="D66" s="68" t="s">
        <v>22</v>
      </c>
      <c r="E66" s="192">
        <v>591</v>
      </c>
      <c r="F66" s="249" t="s">
        <v>197</v>
      </c>
    </row>
    <row r="67" spans="1:6" ht="45" x14ac:dyDescent="0.25">
      <c r="A67" s="30"/>
      <c r="B67" s="163" t="s">
        <v>2</v>
      </c>
      <c r="C67" s="69" t="s">
        <v>225</v>
      </c>
      <c r="D67" s="64" t="s">
        <v>23</v>
      </c>
      <c r="E67" s="191">
        <v>6</v>
      </c>
    </row>
    <row r="68" spans="1:6" ht="45" x14ac:dyDescent="0.25">
      <c r="A68" s="30"/>
      <c r="B68" s="163" t="s">
        <v>2</v>
      </c>
      <c r="C68" s="69" t="s">
        <v>191</v>
      </c>
      <c r="D68" s="64" t="s">
        <v>23</v>
      </c>
      <c r="E68" s="191">
        <v>1</v>
      </c>
    </row>
    <row r="69" spans="1:6" ht="45" x14ac:dyDescent="0.25">
      <c r="A69" s="30"/>
      <c r="B69" s="163" t="s">
        <v>2</v>
      </c>
      <c r="C69" s="69" t="s">
        <v>208</v>
      </c>
      <c r="D69" s="64" t="s">
        <v>23</v>
      </c>
      <c r="E69" s="191">
        <v>5</v>
      </c>
    </row>
    <row r="70" spans="1:6" ht="45" x14ac:dyDescent="0.25">
      <c r="A70" s="30"/>
      <c r="B70" s="163" t="s">
        <v>2</v>
      </c>
      <c r="C70" s="69" t="s">
        <v>223</v>
      </c>
      <c r="D70" s="64" t="s">
        <v>23</v>
      </c>
      <c r="E70" s="191">
        <v>1</v>
      </c>
    </row>
    <row r="71" spans="1:6" ht="45" x14ac:dyDescent="0.25">
      <c r="A71" s="30"/>
      <c r="B71" s="163" t="s">
        <v>2</v>
      </c>
      <c r="C71" s="69" t="s">
        <v>258</v>
      </c>
      <c r="D71" s="64" t="s">
        <v>23</v>
      </c>
      <c r="E71" s="191">
        <v>10</v>
      </c>
    </row>
    <row r="72" spans="1:6" ht="45" x14ac:dyDescent="0.25">
      <c r="A72" s="30"/>
      <c r="B72" s="163" t="s">
        <v>2</v>
      </c>
      <c r="C72" s="69" t="s">
        <v>204</v>
      </c>
      <c r="D72" s="64" t="s">
        <v>23</v>
      </c>
      <c r="E72" s="191">
        <v>2</v>
      </c>
    </row>
    <row r="73" spans="1:6" ht="45" x14ac:dyDescent="0.25">
      <c r="A73" s="30"/>
      <c r="B73" s="163" t="s">
        <v>2</v>
      </c>
      <c r="C73" s="69" t="s">
        <v>205</v>
      </c>
      <c r="D73" s="64" t="s">
        <v>23</v>
      </c>
      <c r="E73" s="191">
        <v>2</v>
      </c>
    </row>
    <row r="74" spans="1:6" ht="45" x14ac:dyDescent="0.25">
      <c r="A74" s="30"/>
      <c r="B74" s="163" t="s">
        <v>2</v>
      </c>
      <c r="C74" s="69" t="s">
        <v>206</v>
      </c>
      <c r="D74" s="64" t="s">
        <v>23</v>
      </c>
      <c r="E74" s="191">
        <v>2</v>
      </c>
    </row>
    <row r="75" spans="1:6" ht="45" x14ac:dyDescent="0.25">
      <c r="A75" s="30"/>
      <c r="B75" s="163" t="s">
        <v>2</v>
      </c>
      <c r="C75" s="69" t="s">
        <v>207</v>
      </c>
      <c r="D75" s="64" t="s">
        <v>23</v>
      </c>
      <c r="E75" s="191">
        <v>2</v>
      </c>
    </row>
    <row r="76" spans="1:6" ht="45" x14ac:dyDescent="0.25">
      <c r="A76" s="30"/>
      <c r="B76" s="163" t="s">
        <v>2</v>
      </c>
      <c r="C76" s="69" t="s">
        <v>106</v>
      </c>
      <c r="D76" s="62" t="s">
        <v>23</v>
      </c>
      <c r="E76" s="191">
        <v>6</v>
      </c>
    </row>
    <row r="77" spans="1:6" ht="45" x14ac:dyDescent="0.25">
      <c r="A77" s="30"/>
      <c r="B77" s="163" t="s">
        <v>2</v>
      </c>
      <c r="C77" s="69" t="s">
        <v>107</v>
      </c>
      <c r="D77" s="62" t="s">
        <v>23</v>
      </c>
      <c r="E77" s="191">
        <v>6</v>
      </c>
    </row>
    <row r="78" spans="1:6" ht="45" x14ac:dyDescent="0.25">
      <c r="A78" s="30"/>
      <c r="B78" s="163" t="s">
        <v>2</v>
      </c>
      <c r="C78" s="69" t="s">
        <v>289</v>
      </c>
      <c r="D78" s="62" t="s">
        <v>23</v>
      </c>
      <c r="E78" s="191">
        <v>6</v>
      </c>
    </row>
    <row r="79" spans="1:6" ht="45" x14ac:dyDescent="0.25">
      <c r="A79" s="30"/>
      <c r="B79" s="163" t="s">
        <v>2</v>
      </c>
      <c r="C79" s="69" t="s">
        <v>290</v>
      </c>
      <c r="D79" s="62" t="s">
        <v>23</v>
      </c>
      <c r="E79" s="191">
        <v>7</v>
      </c>
    </row>
    <row r="80" spans="1:6" ht="45" x14ac:dyDescent="0.25">
      <c r="A80" s="30"/>
      <c r="B80" s="163" t="s">
        <v>2</v>
      </c>
      <c r="C80" s="69" t="s">
        <v>291</v>
      </c>
      <c r="D80" s="62" t="s">
        <v>23</v>
      </c>
      <c r="E80" s="191">
        <v>2</v>
      </c>
    </row>
    <row r="81" spans="1:9" ht="45" x14ac:dyDescent="0.25">
      <c r="A81" s="30"/>
      <c r="B81" s="163" t="s">
        <v>2</v>
      </c>
      <c r="C81" s="69" t="s">
        <v>108</v>
      </c>
      <c r="D81" s="62" t="s">
        <v>23</v>
      </c>
      <c r="E81" s="191">
        <v>6</v>
      </c>
    </row>
    <row r="82" spans="1:9" ht="45" x14ac:dyDescent="0.25">
      <c r="A82" s="30"/>
      <c r="B82" s="163" t="s">
        <v>2</v>
      </c>
      <c r="C82" s="69" t="s">
        <v>109</v>
      </c>
      <c r="D82" s="62" t="s">
        <v>23</v>
      </c>
      <c r="E82" s="191">
        <v>3</v>
      </c>
    </row>
    <row r="83" spans="1:9" ht="45" x14ac:dyDescent="0.25">
      <c r="A83" s="30"/>
      <c r="B83" s="163" t="s">
        <v>2</v>
      </c>
      <c r="C83" s="74" t="s">
        <v>97</v>
      </c>
      <c r="D83" s="62" t="s">
        <v>23</v>
      </c>
      <c r="E83" s="191">
        <v>5</v>
      </c>
    </row>
    <row r="84" spans="1:9" ht="45" x14ac:dyDescent="0.25">
      <c r="A84" s="30"/>
      <c r="B84" s="163" t="s">
        <v>2</v>
      </c>
      <c r="C84" s="74" t="s">
        <v>116</v>
      </c>
      <c r="D84" s="62" t="s">
        <v>23</v>
      </c>
      <c r="E84" s="191">
        <v>18</v>
      </c>
    </row>
    <row r="85" spans="1:9" ht="45" x14ac:dyDescent="0.25">
      <c r="A85" s="30"/>
      <c r="B85" s="163" t="s">
        <v>2</v>
      </c>
      <c r="C85" s="74" t="s">
        <v>117</v>
      </c>
      <c r="D85" s="62" t="s">
        <v>23</v>
      </c>
      <c r="E85" s="191">
        <v>15</v>
      </c>
    </row>
    <row r="86" spans="1:9" ht="45" x14ac:dyDescent="0.25">
      <c r="A86" s="30"/>
      <c r="B86" s="163" t="s">
        <v>2</v>
      </c>
      <c r="C86" s="74" t="s">
        <v>118</v>
      </c>
      <c r="D86" s="62" t="s">
        <v>23</v>
      </c>
      <c r="E86" s="191">
        <v>5</v>
      </c>
    </row>
    <row r="87" spans="1:9" ht="45" x14ac:dyDescent="0.25">
      <c r="A87" s="30"/>
      <c r="B87" s="163" t="s">
        <v>2</v>
      </c>
      <c r="C87" s="74" t="s">
        <v>125</v>
      </c>
      <c r="D87" s="62" t="s">
        <v>23</v>
      </c>
      <c r="E87" s="191">
        <v>1</v>
      </c>
    </row>
    <row r="88" spans="1:9" ht="45" x14ac:dyDescent="0.25">
      <c r="A88" s="30"/>
      <c r="B88" s="163" t="s">
        <v>2</v>
      </c>
      <c r="C88" s="74" t="s">
        <v>126</v>
      </c>
      <c r="D88" s="62" t="s">
        <v>23</v>
      </c>
      <c r="E88" s="191">
        <v>1</v>
      </c>
      <c r="F88" s="250"/>
    </row>
    <row r="89" spans="1:9" ht="45" x14ac:dyDescent="0.25">
      <c r="A89" s="30"/>
      <c r="B89" s="163" t="s">
        <v>2</v>
      </c>
      <c r="C89" s="65" t="s">
        <v>199</v>
      </c>
      <c r="D89" s="68" t="s">
        <v>58</v>
      </c>
      <c r="E89" s="191">
        <v>15</v>
      </c>
      <c r="F89" s="250"/>
    </row>
    <row r="90" spans="1:9" ht="60" x14ac:dyDescent="0.25">
      <c r="A90" s="30"/>
      <c r="B90" s="163" t="s">
        <v>2</v>
      </c>
      <c r="C90" s="223" t="s">
        <v>327</v>
      </c>
      <c r="D90" s="62" t="s">
        <v>58</v>
      </c>
      <c r="E90" s="192">
        <v>1</v>
      </c>
      <c r="F90" s="250"/>
      <c r="I90" s="4" t="s">
        <v>326</v>
      </c>
    </row>
    <row r="91" spans="1:9" s="229" customFormat="1" ht="60" x14ac:dyDescent="0.25">
      <c r="A91" s="30"/>
      <c r="B91" s="163" t="s">
        <v>2</v>
      </c>
      <c r="C91" s="65" t="s">
        <v>359</v>
      </c>
      <c r="D91" s="62" t="s">
        <v>58</v>
      </c>
      <c r="E91" s="192">
        <v>1</v>
      </c>
      <c r="F91" s="250"/>
      <c r="I91" s="229" t="s">
        <v>360</v>
      </c>
    </row>
    <row r="92" spans="1:9" ht="30" x14ac:dyDescent="0.25">
      <c r="A92" s="30"/>
      <c r="B92" s="165" t="s">
        <v>115</v>
      </c>
      <c r="C92" s="212" t="s">
        <v>279</v>
      </c>
      <c r="D92" s="73" t="s">
        <v>23</v>
      </c>
      <c r="E92" s="192">
        <v>1219</v>
      </c>
      <c r="F92" s="250"/>
    </row>
    <row r="93" spans="1:9" ht="30" x14ac:dyDescent="0.25">
      <c r="A93" s="30"/>
      <c r="B93" s="187" t="s">
        <v>3</v>
      </c>
      <c r="C93" s="155" t="s">
        <v>224</v>
      </c>
      <c r="D93" s="73" t="s">
        <v>11</v>
      </c>
      <c r="E93" s="191">
        <v>47</v>
      </c>
      <c r="F93" s="250" t="s">
        <v>197</v>
      </c>
    </row>
    <row r="94" spans="1:9" ht="45" x14ac:dyDescent="0.25">
      <c r="A94" s="30"/>
      <c r="B94" s="187" t="s">
        <v>2</v>
      </c>
      <c r="C94" s="155" t="s">
        <v>283</v>
      </c>
      <c r="D94" s="73" t="s">
        <v>23</v>
      </c>
      <c r="E94" s="191">
        <v>2</v>
      </c>
      <c r="F94" s="250"/>
    </row>
    <row r="95" spans="1:9" ht="45" x14ac:dyDescent="0.25">
      <c r="A95" s="30"/>
      <c r="B95" s="187" t="s">
        <v>2</v>
      </c>
      <c r="C95" s="155" t="s">
        <v>284</v>
      </c>
      <c r="D95" s="73" t="s">
        <v>23</v>
      </c>
      <c r="E95" s="191">
        <v>1</v>
      </c>
      <c r="F95" s="250"/>
    </row>
    <row r="96" spans="1:9" ht="45" x14ac:dyDescent="0.25">
      <c r="A96" s="30"/>
      <c r="B96" s="168" t="s">
        <v>2</v>
      </c>
      <c r="C96" s="60" t="s">
        <v>280</v>
      </c>
      <c r="D96" s="11" t="s">
        <v>28</v>
      </c>
      <c r="E96" s="191">
        <v>274</v>
      </c>
      <c r="F96" s="250"/>
    </row>
    <row r="97" spans="1:9" s="229" customFormat="1" ht="45" x14ac:dyDescent="0.25">
      <c r="A97" s="30"/>
      <c r="B97" s="168" t="s">
        <v>394</v>
      </c>
      <c r="C97" s="69" t="s">
        <v>395</v>
      </c>
      <c r="D97" s="64" t="s">
        <v>44</v>
      </c>
      <c r="E97" s="192">
        <v>400</v>
      </c>
      <c r="F97" s="197"/>
    </row>
    <row r="98" spans="1:9" ht="90" x14ac:dyDescent="0.25">
      <c r="A98" s="30"/>
      <c r="B98" s="168" t="s">
        <v>63</v>
      </c>
      <c r="C98" s="69" t="s">
        <v>269</v>
      </c>
      <c r="D98" s="64" t="s">
        <v>48</v>
      </c>
      <c r="E98" s="192">
        <v>1204</v>
      </c>
    </row>
    <row r="99" spans="1:9" s="229" customFormat="1" ht="45" x14ac:dyDescent="0.25">
      <c r="A99" s="30"/>
      <c r="B99" s="219" t="s">
        <v>3</v>
      </c>
      <c r="C99" s="69" t="s">
        <v>379</v>
      </c>
      <c r="D99" s="64" t="s">
        <v>19</v>
      </c>
      <c r="E99" s="192">
        <v>409</v>
      </c>
      <c r="F99" s="250" t="s">
        <v>197</v>
      </c>
    </row>
    <row r="100" spans="1:9" ht="30" x14ac:dyDescent="0.25">
      <c r="A100" s="30"/>
      <c r="B100" s="219" t="s">
        <v>3</v>
      </c>
      <c r="C100" s="69" t="s">
        <v>350</v>
      </c>
      <c r="D100" s="227" t="s">
        <v>351</v>
      </c>
      <c r="E100" s="192">
        <v>10</v>
      </c>
      <c r="F100" s="250" t="s">
        <v>197</v>
      </c>
    </row>
    <row r="101" spans="1:9" ht="30" x14ac:dyDescent="0.25">
      <c r="A101" s="30"/>
      <c r="B101" s="166" t="s">
        <v>3</v>
      </c>
      <c r="C101" s="70" t="s">
        <v>165</v>
      </c>
      <c r="D101" s="68" t="s">
        <v>44</v>
      </c>
      <c r="E101" s="192">
        <v>3900</v>
      </c>
      <c r="F101" s="250" t="s">
        <v>197</v>
      </c>
    </row>
    <row r="102" spans="1:9" ht="90" x14ac:dyDescent="0.25">
      <c r="A102" s="30"/>
      <c r="B102" s="166" t="s">
        <v>240</v>
      </c>
      <c r="C102" s="70" t="s">
        <v>264</v>
      </c>
      <c r="D102" s="68" t="s">
        <v>48</v>
      </c>
      <c r="E102" s="192">
        <v>4508</v>
      </c>
      <c r="F102" s="250"/>
    </row>
    <row r="103" spans="1:9" ht="30" x14ac:dyDescent="0.25">
      <c r="A103" s="30"/>
      <c r="B103" s="163" t="s">
        <v>3</v>
      </c>
      <c r="C103" s="66" t="s">
        <v>135</v>
      </c>
      <c r="D103" s="67" t="s">
        <v>19</v>
      </c>
      <c r="E103" s="191">
        <v>15</v>
      </c>
      <c r="F103" s="250" t="s">
        <v>197</v>
      </c>
    </row>
    <row r="104" spans="1:9" ht="30" x14ac:dyDescent="0.25">
      <c r="A104" s="30"/>
      <c r="B104" s="163" t="s">
        <v>3</v>
      </c>
      <c r="C104" s="66" t="s">
        <v>134</v>
      </c>
      <c r="D104" s="67" t="s">
        <v>19</v>
      </c>
      <c r="E104" s="191">
        <v>95</v>
      </c>
      <c r="F104" s="250" t="s">
        <v>197</v>
      </c>
    </row>
    <row r="105" spans="1:9" ht="46.5" customHeight="1" x14ac:dyDescent="0.25">
      <c r="A105" s="30"/>
      <c r="B105" s="166" t="s">
        <v>2</v>
      </c>
      <c r="C105" s="61" t="s">
        <v>245</v>
      </c>
      <c r="D105" s="62" t="s">
        <v>11</v>
      </c>
      <c r="E105" s="192">
        <v>49</v>
      </c>
    </row>
    <row r="106" spans="1:9" ht="46.5" customHeight="1" x14ac:dyDescent="0.25">
      <c r="A106" s="30"/>
      <c r="B106" s="166" t="s">
        <v>3</v>
      </c>
      <c r="C106" s="61" t="s">
        <v>352</v>
      </c>
      <c r="D106" s="62" t="s">
        <v>43</v>
      </c>
      <c r="E106" s="192">
        <v>4410</v>
      </c>
      <c r="F106" s="249" t="s">
        <v>197</v>
      </c>
    </row>
    <row r="107" spans="1:9" ht="41.25" customHeight="1" x14ac:dyDescent="0.25">
      <c r="A107" s="30"/>
      <c r="B107" s="163" t="s">
        <v>3</v>
      </c>
      <c r="C107" s="60" t="s">
        <v>59</v>
      </c>
      <c r="D107" s="11" t="s">
        <v>22</v>
      </c>
      <c r="E107" s="191">
        <v>65</v>
      </c>
      <c r="F107" s="250" t="s">
        <v>197</v>
      </c>
    </row>
    <row r="108" spans="1:9" ht="41.25" customHeight="1" x14ac:dyDescent="0.25">
      <c r="A108" s="30"/>
      <c r="B108" s="163" t="s">
        <v>2</v>
      </c>
      <c r="C108" s="60" t="s">
        <v>354</v>
      </c>
      <c r="D108" s="11" t="s">
        <v>11</v>
      </c>
      <c r="E108" s="191">
        <v>15</v>
      </c>
    </row>
    <row r="109" spans="1:9" ht="45" x14ac:dyDescent="0.25">
      <c r="A109" s="30"/>
      <c r="B109" s="163" t="s">
        <v>2</v>
      </c>
      <c r="C109" s="60" t="s">
        <v>8</v>
      </c>
      <c r="D109" s="11" t="s">
        <v>23</v>
      </c>
      <c r="E109" s="191">
        <v>36</v>
      </c>
    </row>
    <row r="110" spans="1:9" ht="90" x14ac:dyDescent="0.25">
      <c r="A110" s="30"/>
      <c r="B110" s="163" t="s">
        <v>2</v>
      </c>
      <c r="C110" s="60" t="s">
        <v>128</v>
      </c>
      <c r="D110" s="11" t="s">
        <v>23</v>
      </c>
      <c r="E110" s="191">
        <v>83</v>
      </c>
      <c r="F110" s="249" t="s">
        <v>413</v>
      </c>
      <c r="H110" s="174"/>
      <c r="I110" s="208"/>
    </row>
    <row r="111" spans="1:9" ht="105" x14ac:dyDescent="0.25">
      <c r="A111" s="30"/>
      <c r="B111" s="163" t="s">
        <v>2</v>
      </c>
      <c r="C111" s="60" t="s">
        <v>129</v>
      </c>
      <c r="D111" s="11" t="s">
        <v>23</v>
      </c>
      <c r="E111" s="191">
        <v>39</v>
      </c>
      <c r="F111" s="249" t="s">
        <v>493</v>
      </c>
      <c r="H111" s="174"/>
      <c r="I111" s="205"/>
    </row>
    <row r="112" spans="1:9" s="229" customFormat="1" ht="90" x14ac:dyDescent="0.25">
      <c r="A112" s="30"/>
      <c r="B112" s="163" t="s">
        <v>2</v>
      </c>
      <c r="C112" s="60" t="s">
        <v>390</v>
      </c>
      <c r="D112" s="11" t="s">
        <v>23</v>
      </c>
      <c r="E112" s="191">
        <v>3</v>
      </c>
      <c r="F112" s="249" t="s">
        <v>232</v>
      </c>
      <c r="H112" s="174"/>
      <c r="I112" s="205"/>
    </row>
    <row r="113" spans="1:9" ht="75" x14ac:dyDescent="0.25">
      <c r="A113" s="30"/>
      <c r="B113" s="163" t="s">
        <v>2</v>
      </c>
      <c r="C113" s="60" t="s">
        <v>130</v>
      </c>
      <c r="D113" s="11" t="s">
        <v>23</v>
      </c>
      <c r="E113" s="191">
        <v>316</v>
      </c>
      <c r="F113" s="249" t="s">
        <v>414</v>
      </c>
      <c r="H113" s="174"/>
      <c r="I113" s="208"/>
    </row>
    <row r="114" spans="1:9" ht="45" x14ac:dyDescent="0.25">
      <c r="A114" s="30"/>
      <c r="B114" s="163" t="s">
        <v>2</v>
      </c>
      <c r="C114" s="60" t="s">
        <v>182</v>
      </c>
      <c r="D114" s="11" t="s">
        <v>23</v>
      </c>
      <c r="E114" s="191">
        <v>1</v>
      </c>
      <c r="F114" s="198"/>
    </row>
    <row r="115" spans="1:9" ht="45" x14ac:dyDescent="0.25">
      <c r="A115" s="30"/>
      <c r="B115" s="163" t="s">
        <v>2</v>
      </c>
      <c r="C115" s="60" t="s">
        <v>192</v>
      </c>
      <c r="D115" s="11" t="s">
        <v>23</v>
      </c>
      <c r="E115" s="191">
        <v>1</v>
      </c>
      <c r="F115" s="198"/>
    </row>
    <row r="116" spans="1:9" ht="45" x14ac:dyDescent="0.25">
      <c r="A116" s="30"/>
      <c r="B116" s="163" t="s">
        <v>2</v>
      </c>
      <c r="C116" s="60" t="s">
        <v>193</v>
      </c>
      <c r="D116" s="11" t="s">
        <v>23</v>
      </c>
      <c r="E116" s="191">
        <v>1</v>
      </c>
      <c r="F116" s="198"/>
    </row>
    <row r="117" spans="1:9" ht="45" x14ac:dyDescent="0.25">
      <c r="A117" s="30"/>
      <c r="B117" s="163" t="s">
        <v>2</v>
      </c>
      <c r="C117" s="60" t="s">
        <v>181</v>
      </c>
      <c r="D117" s="11" t="s">
        <v>23</v>
      </c>
      <c r="E117" s="191">
        <v>1</v>
      </c>
      <c r="F117" s="198"/>
    </row>
    <row r="118" spans="1:9" ht="45" x14ac:dyDescent="0.25">
      <c r="A118" s="30"/>
      <c r="B118" s="163" t="s">
        <v>2</v>
      </c>
      <c r="C118" s="60" t="s">
        <v>233</v>
      </c>
      <c r="D118" s="11" t="s">
        <v>23</v>
      </c>
      <c r="E118" s="191">
        <v>3</v>
      </c>
      <c r="F118" s="198"/>
    </row>
    <row r="119" spans="1:9" ht="45" x14ac:dyDescent="0.25">
      <c r="A119" s="30"/>
      <c r="B119" s="163" t="s">
        <v>2</v>
      </c>
      <c r="C119" s="60" t="s">
        <v>234</v>
      </c>
      <c r="D119" s="11" t="s">
        <v>23</v>
      </c>
      <c r="E119" s="191">
        <v>5</v>
      </c>
      <c r="F119" s="198"/>
    </row>
    <row r="120" spans="1:9" s="229" customFormat="1" ht="45" x14ac:dyDescent="0.25">
      <c r="A120" s="30"/>
      <c r="B120" s="163" t="s">
        <v>2</v>
      </c>
      <c r="C120" s="186" t="s">
        <v>357</v>
      </c>
      <c r="D120" s="11" t="s">
        <v>23</v>
      </c>
      <c r="E120" s="192">
        <v>6</v>
      </c>
      <c r="F120" s="198"/>
    </row>
    <row r="121" spans="1:9" s="229" customFormat="1" ht="45" x14ac:dyDescent="0.25">
      <c r="A121" s="30"/>
      <c r="B121" s="163" t="s">
        <v>2</v>
      </c>
      <c r="C121" s="186" t="s">
        <v>358</v>
      </c>
      <c r="D121" s="11" t="s">
        <v>23</v>
      </c>
      <c r="E121" s="192">
        <v>30</v>
      </c>
      <c r="F121" s="198"/>
    </row>
    <row r="122" spans="1:9" s="229" customFormat="1" ht="45" x14ac:dyDescent="0.25">
      <c r="A122" s="30"/>
      <c r="B122" s="163" t="s">
        <v>2</v>
      </c>
      <c r="C122" s="186" t="s">
        <v>389</v>
      </c>
      <c r="D122" s="11" t="s">
        <v>58</v>
      </c>
      <c r="E122" s="192">
        <v>11</v>
      </c>
      <c r="F122" s="198"/>
    </row>
    <row r="123" spans="1:9" ht="45" x14ac:dyDescent="0.25">
      <c r="A123" s="30"/>
      <c r="B123" s="163" t="s">
        <v>2</v>
      </c>
      <c r="C123" s="186" t="s">
        <v>202</v>
      </c>
      <c r="D123" s="11" t="s">
        <v>58</v>
      </c>
      <c r="E123" s="192">
        <v>20</v>
      </c>
    </row>
    <row r="124" spans="1:9" ht="45" x14ac:dyDescent="0.25">
      <c r="A124" s="30"/>
      <c r="B124" s="163" t="s">
        <v>2</v>
      </c>
      <c r="C124" s="186" t="s">
        <v>203</v>
      </c>
      <c r="D124" s="11" t="s">
        <v>58</v>
      </c>
      <c r="E124" s="192">
        <v>14</v>
      </c>
    </row>
    <row r="125" spans="1:9" ht="60" x14ac:dyDescent="0.25">
      <c r="A125" s="30"/>
      <c r="B125" s="163" t="s">
        <v>2</v>
      </c>
      <c r="C125" s="186" t="s">
        <v>219</v>
      </c>
      <c r="D125" s="11" t="s">
        <v>58</v>
      </c>
      <c r="E125" s="192">
        <v>5</v>
      </c>
    </row>
    <row r="126" spans="1:9" s="229" customFormat="1" ht="90" x14ac:dyDescent="0.25">
      <c r="A126" s="30"/>
      <c r="B126" s="166" t="s">
        <v>1</v>
      </c>
      <c r="C126" s="186" t="s">
        <v>375</v>
      </c>
      <c r="D126" s="11" t="s">
        <v>21</v>
      </c>
      <c r="E126" s="192">
        <v>397000</v>
      </c>
      <c r="F126" s="250" t="s">
        <v>197</v>
      </c>
    </row>
    <row r="127" spans="1:9" s="229" customFormat="1" ht="90" x14ac:dyDescent="0.25">
      <c r="A127" s="30"/>
      <c r="B127" s="166" t="s">
        <v>1</v>
      </c>
      <c r="C127" s="186" t="s">
        <v>376</v>
      </c>
      <c r="D127" s="11" t="s">
        <v>21</v>
      </c>
      <c r="E127" s="192">
        <v>105000</v>
      </c>
      <c r="F127" s="250" t="s">
        <v>197</v>
      </c>
    </row>
    <row r="128" spans="1:9" ht="42.75" customHeight="1" x14ac:dyDescent="0.25">
      <c r="A128" s="30"/>
      <c r="B128" s="166" t="s">
        <v>2</v>
      </c>
      <c r="C128" s="71" t="s">
        <v>100</v>
      </c>
      <c r="D128" s="62" t="s">
        <v>58</v>
      </c>
      <c r="E128" s="192">
        <v>122</v>
      </c>
    </row>
    <row r="129" spans="1:6" ht="42.75" customHeight="1" x14ac:dyDescent="0.25">
      <c r="A129" s="30"/>
      <c r="B129" s="166" t="s">
        <v>2</v>
      </c>
      <c r="C129" s="71" t="s">
        <v>170</v>
      </c>
      <c r="D129" s="62" t="s">
        <v>58</v>
      </c>
      <c r="E129" s="192">
        <v>10</v>
      </c>
    </row>
    <row r="130" spans="1:6" ht="42.75" customHeight="1" x14ac:dyDescent="0.25">
      <c r="A130" s="30"/>
      <c r="B130" s="166" t="s">
        <v>2</v>
      </c>
      <c r="C130" s="71" t="s">
        <v>171</v>
      </c>
      <c r="D130" s="62" t="s">
        <v>58</v>
      </c>
      <c r="E130" s="192">
        <v>19</v>
      </c>
    </row>
    <row r="131" spans="1:6" ht="42.75" customHeight="1" x14ac:dyDescent="0.25">
      <c r="A131" s="30"/>
      <c r="B131" s="166" t="s">
        <v>2</v>
      </c>
      <c r="C131" s="71" t="s">
        <v>172</v>
      </c>
      <c r="D131" s="62" t="s">
        <v>58</v>
      </c>
      <c r="E131" s="192">
        <v>40</v>
      </c>
    </row>
    <row r="132" spans="1:6" ht="45" x14ac:dyDescent="0.25">
      <c r="A132" s="30"/>
      <c r="B132" s="166" t="s">
        <v>2</v>
      </c>
      <c r="C132" s="65" t="s">
        <v>65</v>
      </c>
      <c r="D132" s="62" t="s">
        <v>23</v>
      </c>
      <c r="E132" s="195">
        <v>2</v>
      </c>
    </row>
    <row r="133" spans="1:6" ht="45" x14ac:dyDescent="0.25">
      <c r="A133" s="30"/>
      <c r="B133" s="166" t="s">
        <v>2</v>
      </c>
      <c r="C133" s="65" t="s">
        <v>66</v>
      </c>
      <c r="D133" s="62" t="s">
        <v>23</v>
      </c>
      <c r="E133" s="195">
        <v>6</v>
      </c>
    </row>
    <row r="134" spans="1:6" ht="45" x14ac:dyDescent="0.25">
      <c r="A134" s="30"/>
      <c r="B134" s="166" t="s">
        <v>2</v>
      </c>
      <c r="C134" s="65" t="s">
        <v>67</v>
      </c>
      <c r="D134" s="62" t="s">
        <v>23</v>
      </c>
      <c r="E134" s="195">
        <v>7</v>
      </c>
    </row>
    <row r="135" spans="1:6" ht="45" x14ac:dyDescent="0.25">
      <c r="A135" s="30"/>
      <c r="B135" s="166" t="s">
        <v>2</v>
      </c>
      <c r="C135" s="65" t="s">
        <v>68</v>
      </c>
      <c r="D135" s="62" t="s">
        <v>23</v>
      </c>
      <c r="E135" s="195">
        <v>5</v>
      </c>
    </row>
    <row r="136" spans="1:6" ht="45" x14ac:dyDescent="0.25">
      <c r="A136" s="30"/>
      <c r="B136" s="166" t="s">
        <v>2</v>
      </c>
      <c r="C136" s="65" t="s">
        <v>69</v>
      </c>
      <c r="D136" s="62" t="s">
        <v>23</v>
      </c>
      <c r="E136" s="195">
        <v>5</v>
      </c>
    </row>
    <row r="137" spans="1:6" ht="45" x14ac:dyDescent="0.25">
      <c r="A137" s="30"/>
      <c r="B137" s="166" t="s">
        <v>2</v>
      </c>
      <c r="C137" s="65" t="s">
        <v>70</v>
      </c>
      <c r="D137" s="62" t="s">
        <v>23</v>
      </c>
      <c r="E137" s="195">
        <v>3</v>
      </c>
    </row>
    <row r="138" spans="1:6" ht="45" x14ac:dyDescent="0.25">
      <c r="A138" s="30"/>
      <c r="B138" s="166" t="s">
        <v>2</v>
      </c>
      <c r="C138" s="65" t="s">
        <v>212</v>
      </c>
      <c r="D138" s="62" t="s">
        <v>23</v>
      </c>
      <c r="E138" s="195">
        <v>1</v>
      </c>
    </row>
    <row r="139" spans="1:6" ht="45" x14ac:dyDescent="0.25">
      <c r="A139" s="30"/>
      <c r="B139" s="166" t="s">
        <v>2</v>
      </c>
      <c r="C139" s="65" t="s">
        <v>213</v>
      </c>
      <c r="D139" s="62" t="s">
        <v>23</v>
      </c>
      <c r="E139" s="195">
        <v>1</v>
      </c>
    </row>
    <row r="140" spans="1:6" ht="45" x14ac:dyDescent="0.25">
      <c r="A140" s="30"/>
      <c r="B140" s="166" t="s">
        <v>2</v>
      </c>
      <c r="C140" s="59" t="s">
        <v>78</v>
      </c>
      <c r="D140" s="62" t="s">
        <v>23</v>
      </c>
      <c r="E140" s="195">
        <v>1</v>
      </c>
    </row>
    <row r="141" spans="1:6" ht="30" x14ac:dyDescent="0.25">
      <c r="A141" s="30"/>
      <c r="B141" s="60" t="s">
        <v>63</v>
      </c>
      <c r="C141" s="59" t="s">
        <v>190</v>
      </c>
      <c r="D141" s="62" t="s">
        <v>28</v>
      </c>
      <c r="E141" s="195">
        <v>2</v>
      </c>
    </row>
    <row r="142" spans="1:6" s="246" customFormat="1" ht="45" x14ac:dyDescent="0.25">
      <c r="A142" s="245"/>
      <c r="B142" s="166" t="s">
        <v>2</v>
      </c>
      <c r="C142" s="59" t="s">
        <v>492</v>
      </c>
      <c r="D142" s="62" t="s">
        <v>298</v>
      </c>
      <c r="E142" s="195">
        <v>1</v>
      </c>
      <c r="F142" s="197"/>
    </row>
    <row r="143" spans="1:6" ht="45" x14ac:dyDescent="0.25">
      <c r="A143" s="30"/>
      <c r="B143" s="166" t="s">
        <v>2</v>
      </c>
      <c r="C143" s="59" t="s">
        <v>209</v>
      </c>
      <c r="D143" s="62" t="s">
        <v>23</v>
      </c>
      <c r="E143" s="195">
        <v>11</v>
      </c>
    </row>
    <row r="144" spans="1:6" ht="45" x14ac:dyDescent="0.25">
      <c r="A144" s="30"/>
      <c r="B144" s="166" t="s">
        <v>2</v>
      </c>
      <c r="C144" s="59" t="s">
        <v>210</v>
      </c>
      <c r="D144" s="62" t="s">
        <v>23</v>
      </c>
      <c r="E144" s="195">
        <v>4</v>
      </c>
    </row>
    <row r="145" spans="1:8" ht="45" x14ac:dyDescent="0.25">
      <c r="A145" s="30"/>
      <c r="B145" s="166" t="s">
        <v>2</v>
      </c>
      <c r="C145" s="59" t="s">
        <v>183</v>
      </c>
      <c r="D145" s="62" t="s">
        <v>23</v>
      </c>
      <c r="E145" s="195">
        <v>5</v>
      </c>
    </row>
    <row r="146" spans="1:8" ht="45" x14ac:dyDescent="0.25">
      <c r="A146" s="30"/>
      <c r="B146" s="166" t="s">
        <v>2</v>
      </c>
      <c r="C146" s="59" t="s">
        <v>184</v>
      </c>
      <c r="D146" s="62" t="s">
        <v>23</v>
      </c>
      <c r="E146" s="195">
        <v>5</v>
      </c>
    </row>
    <row r="147" spans="1:8" ht="45" x14ac:dyDescent="0.25">
      <c r="A147" s="30"/>
      <c r="B147" s="166" t="s">
        <v>2</v>
      </c>
      <c r="C147" s="59" t="s">
        <v>185</v>
      </c>
      <c r="D147" s="62" t="s">
        <v>23</v>
      </c>
      <c r="E147" s="195">
        <v>3</v>
      </c>
    </row>
    <row r="148" spans="1:8" ht="45" x14ac:dyDescent="0.25">
      <c r="A148" s="30"/>
      <c r="B148" s="166" t="s">
        <v>2</v>
      </c>
      <c r="C148" s="59" t="s">
        <v>186</v>
      </c>
      <c r="D148" s="62" t="s">
        <v>23</v>
      </c>
      <c r="E148" s="195">
        <v>2</v>
      </c>
    </row>
    <row r="149" spans="1:8" ht="40.5" customHeight="1" x14ac:dyDescent="0.25">
      <c r="A149" s="30"/>
      <c r="B149" s="166">
        <v>2301400</v>
      </c>
      <c r="C149" s="61" t="s">
        <v>137</v>
      </c>
      <c r="D149" s="73" t="s">
        <v>79</v>
      </c>
      <c r="E149" s="195">
        <v>20</v>
      </c>
      <c r="F149" s="250" t="s">
        <v>103</v>
      </c>
      <c r="H149" s="174"/>
    </row>
    <row r="150" spans="1:8" ht="40.5" customHeight="1" x14ac:dyDescent="0.25">
      <c r="A150" s="30"/>
      <c r="B150" s="166">
        <v>2301401</v>
      </c>
      <c r="C150" s="61" t="s">
        <v>137</v>
      </c>
      <c r="D150" s="73" t="s">
        <v>79</v>
      </c>
      <c r="E150" s="195">
        <v>3</v>
      </c>
      <c r="F150" s="250" t="s">
        <v>103</v>
      </c>
      <c r="H150" s="174"/>
    </row>
    <row r="151" spans="1:8" ht="46.5" customHeight="1" x14ac:dyDescent="0.25">
      <c r="A151" s="30"/>
      <c r="B151" s="166">
        <v>2301400</v>
      </c>
      <c r="C151" s="61" t="s">
        <v>138</v>
      </c>
      <c r="D151" s="73" t="s">
        <v>79</v>
      </c>
      <c r="E151" s="195">
        <v>12</v>
      </c>
      <c r="F151" s="250" t="s">
        <v>103</v>
      </c>
      <c r="H151" s="174"/>
    </row>
    <row r="152" spans="1:8" ht="49.5" customHeight="1" x14ac:dyDescent="0.25">
      <c r="A152" s="30"/>
      <c r="B152" s="166">
        <v>2301400</v>
      </c>
      <c r="C152" s="61" t="s">
        <v>139</v>
      </c>
      <c r="D152" s="73" t="s">
        <v>79</v>
      </c>
      <c r="E152" s="195">
        <v>30</v>
      </c>
      <c r="F152" s="250" t="s">
        <v>103</v>
      </c>
      <c r="H152" s="174"/>
    </row>
    <row r="153" spans="1:8" ht="49.5" customHeight="1" x14ac:dyDescent="0.25">
      <c r="A153" s="30"/>
      <c r="B153" s="166">
        <v>2301400</v>
      </c>
      <c r="C153" s="61" t="s">
        <v>139</v>
      </c>
      <c r="D153" s="73" t="s">
        <v>79</v>
      </c>
      <c r="E153" s="195">
        <v>4</v>
      </c>
      <c r="F153" s="250" t="s">
        <v>103</v>
      </c>
      <c r="H153" s="174"/>
    </row>
    <row r="154" spans="1:8" ht="35.25" customHeight="1" x14ac:dyDescent="0.25">
      <c r="A154" s="30"/>
      <c r="B154" s="166">
        <v>2301400</v>
      </c>
      <c r="C154" s="70" t="s">
        <v>140</v>
      </c>
      <c r="D154" s="73" t="s">
        <v>94</v>
      </c>
      <c r="E154" s="195">
        <v>41</v>
      </c>
      <c r="F154" s="249" t="s">
        <v>407</v>
      </c>
      <c r="H154" s="174"/>
    </row>
    <row r="155" spans="1:8" ht="60" x14ac:dyDescent="0.25">
      <c r="A155" s="30"/>
      <c r="B155" s="166">
        <v>2301400</v>
      </c>
      <c r="C155" s="70" t="s">
        <v>104</v>
      </c>
      <c r="D155" s="73" t="s">
        <v>23</v>
      </c>
      <c r="E155" s="195">
        <v>39</v>
      </c>
      <c r="F155" s="249" t="s">
        <v>201</v>
      </c>
      <c r="H155" s="174"/>
    </row>
    <row r="156" spans="1:8" ht="45" x14ac:dyDescent="0.25">
      <c r="A156" s="30"/>
      <c r="B156" s="166">
        <v>2301400</v>
      </c>
      <c r="C156" s="70" t="s">
        <v>105</v>
      </c>
      <c r="D156" s="73" t="s">
        <v>23</v>
      </c>
      <c r="E156" s="195">
        <v>36</v>
      </c>
      <c r="F156" s="249" t="s">
        <v>200</v>
      </c>
      <c r="H156" s="174"/>
    </row>
    <row r="157" spans="1:8" ht="45" x14ac:dyDescent="0.25">
      <c r="A157" s="30"/>
      <c r="B157" s="166">
        <v>2301400</v>
      </c>
      <c r="C157" s="70" t="s">
        <v>349</v>
      </c>
      <c r="D157" s="73" t="s">
        <v>23</v>
      </c>
      <c r="E157" s="195">
        <v>14</v>
      </c>
      <c r="F157" s="249" t="s">
        <v>103</v>
      </c>
      <c r="H157" s="174"/>
    </row>
    <row r="158" spans="1:8" ht="45" x14ac:dyDescent="0.25">
      <c r="A158" s="30"/>
      <c r="B158" s="166" t="s">
        <v>2</v>
      </c>
      <c r="C158" s="70" t="s">
        <v>216</v>
      </c>
      <c r="D158" s="73" t="s">
        <v>23</v>
      </c>
      <c r="E158" s="195">
        <v>2</v>
      </c>
      <c r="F158" s="198"/>
    </row>
    <row r="159" spans="1:8" ht="45" x14ac:dyDescent="0.25">
      <c r="A159" s="30"/>
      <c r="B159" s="166" t="s">
        <v>2</v>
      </c>
      <c r="C159" s="70" t="s">
        <v>218</v>
      </c>
      <c r="D159" s="73" t="s">
        <v>23</v>
      </c>
      <c r="E159" s="195">
        <v>2</v>
      </c>
      <c r="F159" s="198"/>
    </row>
    <row r="160" spans="1:8" ht="45" x14ac:dyDescent="0.25">
      <c r="A160" s="30"/>
      <c r="B160" s="166" t="s">
        <v>2</v>
      </c>
      <c r="C160" s="70" t="s">
        <v>241</v>
      </c>
      <c r="D160" s="73" t="s">
        <v>23</v>
      </c>
      <c r="E160" s="195">
        <v>2</v>
      </c>
      <c r="F160" s="198"/>
    </row>
    <row r="161" spans="1:7" ht="41.25" customHeight="1" x14ac:dyDescent="0.25">
      <c r="A161" s="30"/>
      <c r="B161" s="163" t="s">
        <v>2</v>
      </c>
      <c r="C161" s="69" t="s">
        <v>6</v>
      </c>
      <c r="D161" s="11" t="s">
        <v>23</v>
      </c>
      <c r="E161" s="191">
        <v>43</v>
      </c>
      <c r="F161" s="249" t="s">
        <v>477</v>
      </c>
    </row>
    <row r="162" spans="1:7" ht="44.25" customHeight="1" x14ac:dyDescent="0.25">
      <c r="A162" s="30"/>
      <c r="B162" s="163" t="s">
        <v>2</v>
      </c>
      <c r="C162" s="60" t="s">
        <v>5</v>
      </c>
      <c r="D162" s="11" t="s">
        <v>23</v>
      </c>
      <c r="E162" s="191">
        <v>29</v>
      </c>
      <c r="F162" s="249" t="s">
        <v>495</v>
      </c>
    </row>
    <row r="163" spans="1:7" ht="30.75" customHeight="1" x14ac:dyDescent="0.25">
      <c r="A163" s="30"/>
      <c r="B163" s="163" t="s">
        <v>2</v>
      </c>
      <c r="C163" s="60" t="s">
        <v>4</v>
      </c>
      <c r="D163" s="11" t="s">
        <v>23</v>
      </c>
      <c r="E163" s="191">
        <v>3</v>
      </c>
      <c r="F163" s="249" t="s">
        <v>416</v>
      </c>
    </row>
    <row r="164" spans="1:7" ht="30.75" customHeight="1" x14ac:dyDescent="0.25">
      <c r="A164" s="30"/>
      <c r="B164" s="163" t="s">
        <v>2</v>
      </c>
      <c r="C164" s="60" t="s">
        <v>300</v>
      </c>
      <c r="D164" s="11" t="s">
        <v>23</v>
      </c>
      <c r="E164" s="191">
        <v>5</v>
      </c>
      <c r="F164" s="198"/>
    </row>
    <row r="165" spans="1:7" ht="45" x14ac:dyDescent="0.25">
      <c r="A165" s="30"/>
      <c r="B165" s="163" t="s">
        <v>2</v>
      </c>
      <c r="C165" s="66" t="s">
        <v>381</v>
      </c>
      <c r="D165" s="67" t="s">
        <v>23</v>
      </c>
      <c r="E165" s="191">
        <v>1</v>
      </c>
    </row>
    <row r="166" spans="1:7" ht="45" x14ac:dyDescent="0.25">
      <c r="A166" s="30"/>
      <c r="B166" s="163" t="s">
        <v>2</v>
      </c>
      <c r="C166" s="61" t="s">
        <v>133</v>
      </c>
      <c r="D166" s="62" t="s">
        <v>23</v>
      </c>
      <c r="E166" s="192">
        <v>15</v>
      </c>
      <c r="F166" s="249" t="s">
        <v>496</v>
      </c>
    </row>
    <row r="167" spans="1:7" ht="45" x14ac:dyDescent="0.25">
      <c r="A167" s="30"/>
      <c r="B167" s="163" t="s">
        <v>2</v>
      </c>
      <c r="C167" s="69" t="s">
        <v>222</v>
      </c>
      <c r="D167" s="64" t="s">
        <v>23</v>
      </c>
      <c r="E167" s="191">
        <v>10</v>
      </c>
    </row>
    <row r="168" spans="1:7" ht="45" x14ac:dyDescent="0.25">
      <c r="A168" s="30"/>
      <c r="B168" s="163" t="s">
        <v>2</v>
      </c>
      <c r="C168" s="69" t="s">
        <v>215</v>
      </c>
      <c r="D168" s="64" t="s">
        <v>23</v>
      </c>
      <c r="E168" s="191">
        <v>5</v>
      </c>
    </row>
    <row r="169" spans="1:7" ht="45" x14ac:dyDescent="0.25">
      <c r="A169" s="30"/>
      <c r="B169" s="163" t="s">
        <v>2</v>
      </c>
      <c r="C169" s="69" t="s">
        <v>301</v>
      </c>
      <c r="D169" s="64" t="s">
        <v>23</v>
      </c>
      <c r="E169" s="191">
        <v>2</v>
      </c>
    </row>
    <row r="170" spans="1:7" ht="45" x14ac:dyDescent="0.25">
      <c r="A170" s="30"/>
      <c r="B170" s="163" t="s">
        <v>2</v>
      </c>
      <c r="C170" s="69" t="s">
        <v>302</v>
      </c>
      <c r="D170" s="64" t="s">
        <v>23</v>
      </c>
      <c r="E170" s="191">
        <v>2</v>
      </c>
    </row>
    <row r="171" spans="1:7" s="229" customFormat="1" ht="45" x14ac:dyDescent="0.25">
      <c r="A171" s="30"/>
      <c r="B171" s="163" t="s">
        <v>2</v>
      </c>
      <c r="C171" s="69" t="s">
        <v>397</v>
      </c>
      <c r="D171" s="64" t="s">
        <v>23</v>
      </c>
      <c r="E171" s="191">
        <v>2</v>
      </c>
      <c r="F171" s="197"/>
    </row>
    <row r="172" spans="1:7" ht="60" x14ac:dyDescent="0.25">
      <c r="A172" s="30"/>
      <c r="B172" s="163" t="s">
        <v>2</v>
      </c>
      <c r="C172" s="60" t="s">
        <v>113</v>
      </c>
      <c r="D172" s="11" t="s">
        <v>24</v>
      </c>
      <c r="E172" s="191">
        <v>1</v>
      </c>
      <c r="F172" s="198"/>
    </row>
    <row r="173" spans="1:7" ht="45" x14ac:dyDescent="0.25">
      <c r="A173" s="30"/>
      <c r="B173" s="163" t="s">
        <v>2</v>
      </c>
      <c r="C173" s="60" t="s">
        <v>176</v>
      </c>
      <c r="D173" s="11" t="s">
        <v>24</v>
      </c>
      <c r="E173" s="191">
        <v>5</v>
      </c>
    </row>
    <row r="174" spans="1:7" ht="45" x14ac:dyDescent="0.25">
      <c r="A174" s="30"/>
      <c r="B174" s="163" t="s">
        <v>2</v>
      </c>
      <c r="C174" s="60" t="s">
        <v>221</v>
      </c>
      <c r="D174" s="11" t="s">
        <v>24</v>
      </c>
      <c r="E174" s="191">
        <v>67</v>
      </c>
      <c r="F174" s="249" t="s">
        <v>497</v>
      </c>
    </row>
    <row r="175" spans="1:7" ht="48.75" customHeight="1" x14ac:dyDescent="0.25">
      <c r="A175" s="30"/>
      <c r="B175" s="163" t="s">
        <v>2</v>
      </c>
      <c r="C175" s="60" t="s">
        <v>243</v>
      </c>
      <c r="D175" s="11" t="s">
        <v>24</v>
      </c>
      <c r="E175" s="191">
        <v>29</v>
      </c>
      <c r="F175" s="249" t="s">
        <v>498</v>
      </c>
    </row>
    <row r="176" spans="1:7" ht="48.75" customHeight="1" x14ac:dyDescent="0.25">
      <c r="A176" s="30"/>
      <c r="B176" s="163" t="s">
        <v>2</v>
      </c>
      <c r="C176" s="60" t="s">
        <v>220</v>
      </c>
      <c r="D176" s="11" t="s">
        <v>23</v>
      </c>
      <c r="E176" s="191">
        <v>5</v>
      </c>
      <c r="F176" s="250"/>
      <c r="G176" s="174"/>
    </row>
    <row r="177" spans="1:7" ht="48" customHeight="1" x14ac:dyDescent="0.25">
      <c r="A177" s="30"/>
      <c r="B177" s="163" t="s">
        <v>2</v>
      </c>
      <c r="C177" s="65" t="s">
        <v>141</v>
      </c>
      <c r="D177" s="62" t="s">
        <v>23</v>
      </c>
      <c r="E177" s="191">
        <v>4</v>
      </c>
      <c r="F177" s="249" t="s">
        <v>160</v>
      </c>
      <c r="G177" s="174"/>
    </row>
    <row r="178" spans="1:7" ht="41.25" customHeight="1" x14ac:dyDescent="0.25">
      <c r="A178" s="30"/>
      <c r="B178" s="163" t="s">
        <v>2</v>
      </c>
      <c r="C178" s="65" t="s">
        <v>214</v>
      </c>
      <c r="D178" s="62" t="s">
        <v>23</v>
      </c>
      <c r="E178" s="191">
        <v>79</v>
      </c>
      <c r="F178" s="249" t="s">
        <v>478</v>
      </c>
    </row>
    <row r="179" spans="1:7" ht="68.25" customHeight="1" x14ac:dyDescent="0.25">
      <c r="A179" s="30"/>
      <c r="B179" s="163" t="s">
        <v>2</v>
      </c>
      <c r="C179" s="65" t="s">
        <v>71</v>
      </c>
      <c r="D179" s="62" t="s">
        <v>58</v>
      </c>
      <c r="E179" s="191">
        <v>16</v>
      </c>
      <c r="F179" s="249" t="s">
        <v>479</v>
      </c>
    </row>
    <row r="180" spans="1:7" ht="68.25" customHeight="1" x14ac:dyDescent="0.25">
      <c r="A180" s="30"/>
      <c r="B180" s="163" t="s">
        <v>2</v>
      </c>
      <c r="C180" s="65" t="s">
        <v>242</v>
      </c>
      <c r="D180" s="62" t="s">
        <v>58</v>
      </c>
      <c r="E180" s="193">
        <v>3</v>
      </c>
      <c r="F180" s="249" t="s">
        <v>160</v>
      </c>
    </row>
    <row r="181" spans="1:7" ht="33.75" customHeight="1" x14ac:dyDescent="0.25">
      <c r="A181" s="30"/>
      <c r="B181" s="163" t="s">
        <v>2</v>
      </c>
      <c r="C181" s="74" t="s">
        <v>72</v>
      </c>
      <c r="D181" s="75" t="s">
        <v>23</v>
      </c>
      <c r="E181" s="193">
        <v>30</v>
      </c>
      <c r="F181" s="249" t="s">
        <v>482</v>
      </c>
    </row>
    <row r="182" spans="1:7" ht="44.25" customHeight="1" x14ac:dyDescent="0.25">
      <c r="A182" s="30"/>
      <c r="B182" s="163" t="s">
        <v>2</v>
      </c>
      <c r="C182" s="74" t="s">
        <v>180</v>
      </c>
      <c r="D182" s="75" t="s">
        <v>23</v>
      </c>
      <c r="E182" s="193">
        <v>5</v>
      </c>
      <c r="F182" s="250"/>
    </row>
    <row r="183" spans="1:7" ht="40.5" customHeight="1" x14ac:dyDescent="0.25">
      <c r="A183" s="30"/>
      <c r="B183" s="163" t="s">
        <v>2</v>
      </c>
      <c r="C183" s="61" t="s">
        <v>83</v>
      </c>
      <c r="D183" s="76" t="s">
        <v>58</v>
      </c>
      <c r="E183" s="195">
        <v>35</v>
      </c>
      <c r="F183" s="249" t="s">
        <v>480</v>
      </c>
    </row>
    <row r="184" spans="1:7" ht="36" customHeight="1" x14ac:dyDescent="0.25">
      <c r="A184" s="30"/>
      <c r="B184" s="163" t="s">
        <v>2</v>
      </c>
      <c r="C184" s="61" t="s">
        <v>84</v>
      </c>
      <c r="D184" s="76" t="s">
        <v>58</v>
      </c>
      <c r="E184" s="195">
        <v>29</v>
      </c>
      <c r="F184" s="249" t="s">
        <v>417</v>
      </c>
    </row>
    <row r="185" spans="1:7" ht="36" customHeight="1" x14ac:dyDescent="0.25">
      <c r="A185" s="30"/>
      <c r="B185" s="163" t="s">
        <v>2</v>
      </c>
      <c r="C185" s="61" t="s">
        <v>177</v>
      </c>
      <c r="D185" s="76" t="s">
        <v>58</v>
      </c>
      <c r="E185" s="195">
        <v>29</v>
      </c>
      <c r="F185" s="249" t="s">
        <v>481</v>
      </c>
    </row>
    <row r="186" spans="1:7" ht="36.75" customHeight="1" x14ac:dyDescent="0.25">
      <c r="A186" s="30"/>
      <c r="B186" s="163" t="s">
        <v>2</v>
      </c>
      <c r="C186" s="61" t="s">
        <v>85</v>
      </c>
      <c r="D186" s="76" t="s">
        <v>58</v>
      </c>
      <c r="E186" s="195">
        <v>29</v>
      </c>
      <c r="F186" s="249" t="s">
        <v>417</v>
      </c>
    </row>
    <row r="187" spans="1:7" ht="36.75" customHeight="1" x14ac:dyDescent="0.25">
      <c r="A187" s="30"/>
      <c r="B187" s="163" t="s">
        <v>2</v>
      </c>
      <c r="C187" s="61" t="s">
        <v>178</v>
      </c>
      <c r="D187" s="76" t="s">
        <v>58</v>
      </c>
      <c r="E187" s="195">
        <v>30</v>
      </c>
      <c r="F187" s="249" t="s">
        <v>482</v>
      </c>
    </row>
    <row r="188" spans="1:7" ht="36" customHeight="1" x14ac:dyDescent="0.25">
      <c r="A188" s="30"/>
      <c r="B188" s="163" t="s">
        <v>2</v>
      </c>
      <c r="C188" s="61" t="s">
        <v>179</v>
      </c>
      <c r="D188" s="76" t="s">
        <v>23</v>
      </c>
      <c r="E188" s="195">
        <v>2</v>
      </c>
      <c r="F188" s="249" t="s">
        <v>160</v>
      </c>
    </row>
    <row r="189" spans="1:7" ht="31.5" customHeight="1" x14ac:dyDescent="0.25">
      <c r="A189" s="30"/>
      <c r="B189" s="163" t="s">
        <v>2</v>
      </c>
      <c r="C189" s="61" t="s">
        <v>86</v>
      </c>
      <c r="D189" s="76" t="s">
        <v>23</v>
      </c>
      <c r="E189" s="195">
        <v>104</v>
      </c>
    </row>
    <row r="190" spans="1:7" s="229" customFormat="1" ht="31.5" customHeight="1" x14ac:dyDescent="0.25">
      <c r="A190" s="30"/>
      <c r="B190" s="163" t="s">
        <v>2</v>
      </c>
      <c r="C190" s="61" t="s">
        <v>408</v>
      </c>
      <c r="D190" s="76" t="s">
        <v>23</v>
      </c>
      <c r="E190" s="188">
        <v>4</v>
      </c>
      <c r="F190" s="197"/>
    </row>
    <row r="191" spans="1:7" s="229" customFormat="1" ht="31.5" customHeight="1" x14ac:dyDescent="0.25">
      <c r="A191" s="30"/>
      <c r="B191" s="163" t="s">
        <v>2</v>
      </c>
      <c r="C191" s="61" t="s">
        <v>408</v>
      </c>
      <c r="D191" s="76" t="s">
        <v>23</v>
      </c>
      <c r="E191" s="188">
        <v>1</v>
      </c>
      <c r="F191" s="197"/>
    </row>
    <row r="192" spans="1:7" ht="60" x14ac:dyDescent="0.25">
      <c r="A192" s="30"/>
      <c r="B192" s="164" t="s">
        <v>142</v>
      </c>
      <c r="C192" s="61" t="s">
        <v>143</v>
      </c>
      <c r="D192" s="62" t="s">
        <v>19</v>
      </c>
      <c r="E192" s="188">
        <v>42</v>
      </c>
    </row>
    <row r="193" spans="1:8" s="229" customFormat="1" ht="45" x14ac:dyDescent="0.25">
      <c r="A193" s="30"/>
      <c r="B193" s="167" t="s">
        <v>3</v>
      </c>
      <c r="C193" s="61" t="s">
        <v>378</v>
      </c>
      <c r="D193" s="62" t="s">
        <v>19</v>
      </c>
      <c r="E193" s="234">
        <v>2</v>
      </c>
      <c r="F193" s="250" t="s">
        <v>197</v>
      </c>
    </row>
    <row r="194" spans="1:8" s="246" customFormat="1" ht="90" x14ac:dyDescent="0.25">
      <c r="A194" s="245"/>
      <c r="B194" s="167" t="s">
        <v>1</v>
      </c>
      <c r="C194" s="61" t="s">
        <v>474</v>
      </c>
      <c r="D194" s="180" t="s">
        <v>21</v>
      </c>
      <c r="E194" s="234">
        <v>135000</v>
      </c>
      <c r="F194" s="250" t="s">
        <v>197</v>
      </c>
    </row>
    <row r="195" spans="1:8" ht="38.25" x14ac:dyDescent="0.25">
      <c r="A195" s="30"/>
      <c r="B195" s="166" t="s">
        <v>3</v>
      </c>
      <c r="C195" s="181" t="s">
        <v>188</v>
      </c>
      <c r="D195" s="180" t="s">
        <v>28</v>
      </c>
      <c r="E195" s="192">
        <v>126</v>
      </c>
      <c r="F195" s="250" t="s">
        <v>197</v>
      </c>
      <c r="H195" s="229"/>
    </row>
    <row r="196" spans="1:8" ht="38.25" x14ac:dyDescent="0.25">
      <c r="A196" s="30"/>
      <c r="B196" s="166" t="s">
        <v>3</v>
      </c>
      <c r="C196" s="181" t="s">
        <v>188</v>
      </c>
      <c r="D196" s="180" t="s">
        <v>19</v>
      </c>
      <c r="E196" s="192">
        <v>24</v>
      </c>
      <c r="F196" s="250" t="s">
        <v>197</v>
      </c>
    </row>
    <row r="197" spans="1:8" ht="38.25" x14ac:dyDescent="0.25">
      <c r="A197" s="30"/>
      <c r="B197" s="166" t="s">
        <v>3</v>
      </c>
      <c r="C197" s="181" t="s">
        <v>189</v>
      </c>
      <c r="D197" s="180" t="s">
        <v>28</v>
      </c>
      <c r="E197" s="192">
        <v>28</v>
      </c>
      <c r="F197" s="250" t="s">
        <v>197</v>
      </c>
    </row>
    <row r="198" spans="1:8" ht="38.25" x14ac:dyDescent="0.25">
      <c r="A198" s="30"/>
      <c r="B198" s="166" t="s">
        <v>3</v>
      </c>
      <c r="C198" s="181" t="s">
        <v>229</v>
      </c>
      <c r="D198" s="180" t="s">
        <v>28</v>
      </c>
      <c r="E198" s="192">
        <v>203</v>
      </c>
      <c r="F198" s="250" t="s">
        <v>197</v>
      </c>
    </row>
    <row r="199" spans="1:8" s="229" customFormat="1" ht="45" x14ac:dyDescent="0.25">
      <c r="A199" s="30"/>
      <c r="B199" s="166" t="s">
        <v>2</v>
      </c>
      <c r="C199" s="235" t="s">
        <v>380</v>
      </c>
      <c r="D199" s="62" t="s">
        <v>28</v>
      </c>
      <c r="E199" s="236">
        <v>1</v>
      </c>
      <c r="F199" s="197"/>
    </row>
    <row r="200" spans="1:8" ht="75" x14ac:dyDescent="0.25">
      <c r="A200" s="30"/>
      <c r="B200" s="166" t="s">
        <v>248</v>
      </c>
      <c r="C200" s="60" t="s">
        <v>249</v>
      </c>
      <c r="D200" s="11" t="s">
        <v>22</v>
      </c>
      <c r="E200" s="192">
        <v>126</v>
      </c>
    </row>
    <row r="201" spans="1:8" ht="45" x14ac:dyDescent="0.25">
      <c r="A201" s="30"/>
      <c r="B201" s="166" t="s">
        <v>2</v>
      </c>
      <c r="C201" s="60" t="s">
        <v>238</v>
      </c>
      <c r="D201" s="11" t="s">
        <v>23</v>
      </c>
      <c r="E201" s="192">
        <v>1</v>
      </c>
    </row>
    <row r="202" spans="1:8" ht="45" x14ac:dyDescent="0.25">
      <c r="A202" s="30"/>
      <c r="B202" s="166" t="s">
        <v>2</v>
      </c>
      <c r="C202" s="60" t="s">
        <v>239</v>
      </c>
      <c r="D202" s="11" t="s">
        <v>23</v>
      </c>
      <c r="E202" s="192">
        <v>1</v>
      </c>
    </row>
    <row r="203" spans="1:8" ht="45" x14ac:dyDescent="0.25">
      <c r="A203" s="30"/>
      <c r="B203" s="166" t="s">
        <v>3</v>
      </c>
      <c r="C203" s="61" t="s">
        <v>187</v>
      </c>
      <c r="D203" s="75" t="s">
        <v>19</v>
      </c>
      <c r="E203" s="192">
        <v>50</v>
      </c>
      <c r="F203" s="250" t="s">
        <v>197</v>
      </c>
    </row>
    <row r="204" spans="1:8" ht="45" x14ac:dyDescent="0.25">
      <c r="A204" s="30"/>
      <c r="B204" s="166" t="s">
        <v>2</v>
      </c>
      <c r="C204" s="61" t="s">
        <v>194</v>
      </c>
      <c r="D204" s="75" t="s">
        <v>58</v>
      </c>
      <c r="E204" s="192">
        <v>5</v>
      </c>
    </row>
    <row r="205" spans="1:8" ht="45" x14ac:dyDescent="0.25">
      <c r="A205" s="30"/>
      <c r="B205" s="166" t="s">
        <v>2</v>
      </c>
      <c r="C205" s="61" t="s">
        <v>226</v>
      </c>
      <c r="D205" s="75" t="s">
        <v>23</v>
      </c>
      <c r="E205" s="192">
        <v>14</v>
      </c>
    </row>
    <row r="206" spans="1:8" ht="45" x14ac:dyDescent="0.25">
      <c r="A206" s="30"/>
      <c r="B206" s="166" t="s">
        <v>2</v>
      </c>
      <c r="C206" s="61" t="s">
        <v>227</v>
      </c>
      <c r="D206" s="75" t="s">
        <v>23</v>
      </c>
      <c r="E206" s="192">
        <v>8</v>
      </c>
    </row>
    <row r="207" spans="1:8" ht="45" x14ac:dyDescent="0.25">
      <c r="A207" s="30"/>
      <c r="B207" s="166" t="s">
        <v>2</v>
      </c>
      <c r="C207" s="61" t="s">
        <v>228</v>
      </c>
      <c r="D207" s="62" t="s">
        <v>23</v>
      </c>
      <c r="E207" s="192">
        <v>8</v>
      </c>
    </row>
    <row r="208" spans="1:8" s="229" customFormat="1" ht="45" x14ac:dyDescent="0.25">
      <c r="A208" s="30"/>
      <c r="B208" s="166" t="s">
        <v>195</v>
      </c>
      <c r="C208" s="61" t="s">
        <v>196</v>
      </c>
      <c r="D208" s="62" t="s">
        <v>10</v>
      </c>
      <c r="E208" s="192">
        <v>8568</v>
      </c>
      <c r="F208" s="250" t="s">
        <v>197</v>
      </c>
    </row>
    <row r="209" spans="1:12" ht="27.75" customHeight="1" x14ac:dyDescent="0.25">
      <c r="A209" s="30"/>
      <c r="B209" s="166" t="s">
        <v>195</v>
      </c>
      <c r="C209" s="181" t="s">
        <v>196</v>
      </c>
      <c r="D209" s="182" t="s">
        <v>10</v>
      </c>
      <c r="E209" s="192">
        <v>2716</v>
      </c>
      <c r="F209" s="250" t="s">
        <v>197</v>
      </c>
    </row>
    <row r="210" spans="1:12" ht="42.75" customHeight="1" x14ac:dyDescent="0.25">
      <c r="A210" s="30"/>
      <c r="B210" s="163" t="s">
        <v>2</v>
      </c>
      <c r="C210" s="183" t="s">
        <v>132</v>
      </c>
      <c r="D210" s="64" t="s">
        <v>99</v>
      </c>
      <c r="E210" s="191">
        <v>36</v>
      </c>
      <c r="F210" s="249" t="s">
        <v>410</v>
      </c>
      <c r="J210" s="215"/>
      <c r="K210" s="215"/>
      <c r="L210" s="215"/>
    </row>
    <row r="211" spans="1:12" ht="42.75" customHeight="1" x14ac:dyDescent="0.25">
      <c r="A211" s="30"/>
      <c r="B211" s="163" t="s">
        <v>63</v>
      </c>
      <c r="C211" s="59" t="s">
        <v>217</v>
      </c>
      <c r="D211" s="64" t="s">
        <v>48</v>
      </c>
      <c r="E211" s="191">
        <v>2160</v>
      </c>
      <c r="F211" s="198"/>
      <c r="H211" s="174"/>
      <c r="J211" s="215"/>
      <c r="K211" s="215"/>
      <c r="L211" s="215"/>
    </row>
    <row r="212" spans="1:12" ht="66" customHeight="1" x14ac:dyDescent="0.25">
      <c r="A212" s="30"/>
      <c r="B212" s="163" t="s">
        <v>3</v>
      </c>
      <c r="C212" s="60" t="s">
        <v>253</v>
      </c>
      <c r="D212" s="11" t="s">
        <v>11</v>
      </c>
      <c r="E212" s="191">
        <v>630</v>
      </c>
      <c r="F212" s="249" t="s">
        <v>473</v>
      </c>
      <c r="J212" s="215"/>
      <c r="K212" s="215"/>
      <c r="L212" s="215"/>
    </row>
    <row r="213" spans="1:12" ht="36" customHeight="1" x14ac:dyDescent="0.25">
      <c r="A213" s="30"/>
      <c r="B213" s="163" t="s">
        <v>3</v>
      </c>
      <c r="C213" s="60" t="s">
        <v>162</v>
      </c>
      <c r="D213" s="11" t="s">
        <v>19</v>
      </c>
      <c r="E213" s="192">
        <v>100</v>
      </c>
      <c r="F213" s="250" t="s">
        <v>197</v>
      </c>
    </row>
    <row r="214" spans="1:12" ht="41.25" customHeight="1" x14ac:dyDescent="0.25">
      <c r="A214" s="30"/>
      <c r="B214" s="163" t="s">
        <v>3</v>
      </c>
      <c r="C214" s="69" t="s">
        <v>303</v>
      </c>
      <c r="D214" s="64" t="s">
        <v>28</v>
      </c>
      <c r="E214" s="192">
        <v>89</v>
      </c>
      <c r="F214" s="250" t="s">
        <v>197</v>
      </c>
    </row>
    <row r="215" spans="1:12" ht="58.5" customHeight="1" x14ac:dyDescent="0.25">
      <c r="A215" s="30"/>
      <c r="B215" s="163" t="s">
        <v>3</v>
      </c>
      <c r="C215" s="69" t="s">
        <v>304</v>
      </c>
      <c r="D215" s="64" t="s">
        <v>28</v>
      </c>
      <c r="E215" s="192">
        <v>95</v>
      </c>
      <c r="F215" s="250" t="s">
        <v>197</v>
      </c>
    </row>
    <row r="216" spans="1:12" ht="60" x14ac:dyDescent="0.25">
      <c r="A216" s="30"/>
      <c r="B216" s="166" t="s">
        <v>2</v>
      </c>
      <c r="C216" s="70" t="s">
        <v>102</v>
      </c>
      <c r="D216" s="68" t="s">
        <v>23</v>
      </c>
      <c r="E216" s="192">
        <v>104</v>
      </c>
      <c r="F216" s="249" t="s">
        <v>483</v>
      </c>
    </row>
    <row r="217" spans="1:12" ht="60" x14ac:dyDescent="0.25">
      <c r="A217" s="30"/>
      <c r="B217" s="166" t="s">
        <v>2</v>
      </c>
      <c r="C217" s="70" t="s">
        <v>101</v>
      </c>
      <c r="D217" s="68" t="s">
        <v>23</v>
      </c>
      <c r="E217" s="192">
        <v>121</v>
      </c>
      <c r="F217" s="249" t="s">
        <v>411</v>
      </c>
    </row>
    <row r="218" spans="1:12" ht="60" x14ac:dyDescent="0.25">
      <c r="A218" s="30"/>
      <c r="B218" s="166" t="s">
        <v>2</v>
      </c>
      <c r="C218" s="70" t="s">
        <v>167</v>
      </c>
      <c r="D218" s="68" t="s">
        <v>23</v>
      </c>
      <c r="E218" s="192">
        <v>50</v>
      </c>
      <c r="F218" s="249" t="s">
        <v>230</v>
      </c>
    </row>
    <row r="219" spans="1:12" ht="60" x14ac:dyDescent="0.25">
      <c r="A219" s="30"/>
      <c r="B219" s="166" t="s">
        <v>2</v>
      </c>
      <c r="C219" s="70" t="s">
        <v>168</v>
      </c>
      <c r="D219" s="68" t="s">
        <v>23</v>
      </c>
      <c r="E219" s="192">
        <v>50</v>
      </c>
      <c r="F219" s="249" t="s">
        <v>230</v>
      </c>
    </row>
    <row r="220" spans="1:12" ht="60" x14ac:dyDescent="0.25">
      <c r="A220" s="30"/>
      <c r="B220" s="166" t="s">
        <v>2</v>
      </c>
      <c r="C220" s="70" t="s">
        <v>169</v>
      </c>
      <c r="D220" s="68" t="s">
        <v>23</v>
      </c>
      <c r="E220" s="192">
        <v>50</v>
      </c>
      <c r="F220" s="249" t="s">
        <v>230</v>
      </c>
    </row>
    <row r="221" spans="1:12" s="229" customFormat="1" ht="45" x14ac:dyDescent="0.25">
      <c r="A221" s="30"/>
      <c r="B221" s="166" t="s">
        <v>2</v>
      </c>
      <c r="C221" s="70" t="s">
        <v>386</v>
      </c>
      <c r="D221" s="68" t="s">
        <v>23</v>
      </c>
      <c r="E221" s="192">
        <v>47</v>
      </c>
      <c r="F221" s="198"/>
    </row>
    <row r="222" spans="1:12" s="229" customFormat="1" ht="45" x14ac:dyDescent="0.25">
      <c r="A222" s="30"/>
      <c r="B222" s="166" t="s">
        <v>2</v>
      </c>
      <c r="C222" s="70" t="s">
        <v>387</v>
      </c>
      <c r="D222" s="68" t="s">
        <v>23</v>
      </c>
      <c r="E222" s="192">
        <v>72</v>
      </c>
      <c r="F222" s="198"/>
    </row>
    <row r="223" spans="1:12" ht="37.5" customHeight="1" x14ac:dyDescent="0.25">
      <c r="A223" s="174"/>
      <c r="B223" s="174"/>
      <c r="C223" s="174" t="s">
        <v>49</v>
      </c>
      <c r="D223" s="251" t="s">
        <v>12</v>
      </c>
      <c r="E223" s="251"/>
    </row>
  </sheetData>
  <mergeCells count="8">
    <mergeCell ref="D223:E223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J10" sqref="J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32</v>
      </c>
    </row>
    <row r="2" spans="1:5" ht="58.5" customHeight="1" x14ac:dyDescent="0.25">
      <c r="A2" s="263" t="s">
        <v>485</v>
      </c>
      <c r="B2" s="263"/>
      <c r="C2" s="263"/>
      <c r="D2" s="263"/>
      <c r="E2" s="263"/>
    </row>
    <row r="3" spans="1:5" ht="28.5" customHeight="1" x14ac:dyDescent="0.25">
      <c r="A3" s="264" t="str">
        <f>ЛОКЛ!$B$3</f>
        <v>КНП ЛОР "Луганська обласна клінічна лікарня"</v>
      </c>
      <c r="B3" s="264"/>
      <c r="C3" s="264"/>
      <c r="D3" s="264"/>
      <c r="E3" s="264"/>
    </row>
    <row r="4" spans="1:5" ht="16.5" customHeight="1" x14ac:dyDescent="0.25">
      <c r="A4" s="57"/>
      <c r="B4" s="265" t="s">
        <v>20</v>
      </c>
      <c r="C4" s="265"/>
      <c r="D4" s="57"/>
      <c r="E4" s="57"/>
    </row>
    <row r="5" spans="1:5" s="39" customFormat="1" ht="15" customHeight="1" x14ac:dyDescent="0.2">
      <c r="A5" s="271" t="s">
        <v>25</v>
      </c>
      <c r="B5" s="271" t="s">
        <v>14</v>
      </c>
      <c r="C5" s="269" t="s">
        <v>15</v>
      </c>
      <c r="D5" s="267" t="s">
        <v>17</v>
      </c>
      <c r="E5" s="268"/>
    </row>
    <row r="6" spans="1:5" s="39" customFormat="1" ht="35.25" customHeight="1" x14ac:dyDescent="0.2">
      <c r="A6" s="272"/>
      <c r="B6" s="272"/>
      <c r="C6" s="270"/>
      <c r="D6" s="58" t="s">
        <v>26</v>
      </c>
      <c r="E6" s="58" t="s">
        <v>27</v>
      </c>
    </row>
    <row r="7" spans="1:5" s="39" customFormat="1" ht="14.25" x14ac:dyDescent="0.2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39" customFormat="1" ht="60" x14ac:dyDescent="0.2">
      <c r="A8" s="273" t="s">
        <v>313</v>
      </c>
      <c r="B8" s="157">
        <v>2301400</v>
      </c>
      <c r="C8" s="156" t="s">
        <v>127</v>
      </c>
      <c r="D8" s="41" t="s">
        <v>22</v>
      </c>
      <c r="E8" s="177">
        <v>10</v>
      </c>
    </row>
    <row r="9" spans="1:5" s="39" customFormat="1" ht="45" x14ac:dyDescent="0.2">
      <c r="A9" s="274"/>
      <c r="B9" s="157">
        <v>2301400</v>
      </c>
      <c r="C9" s="156" t="s">
        <v>147</v>
      </c>
      <c r="D9" s="41" t="s">
        <v>73</v>
      </c>
      <c r="E9" s="177">
        <v>4</v>
      </c>
    </row>
    <row r="10" spans="1:5" s="39" customFormat="1" ht="60" x14ac:dyDescent="0.2">
      <c r="A10" s="274"/>
      <c r="B10" s="222">
        <v>2301400</v>
      </c>
      <c r="C10" s="156" t="s">
        <v>367</v>
      </c>
      <c r="D10" s="41" t="s">
        <v>366</v>
      </c>
      <c r="E10" s="177">
        <v>22</v>
      </c>
    </row>
    <row r="11" spans="1:5" s="39" customFormat="1" ht="30" x14ac:dyDescent="0.2">
      <c r="A11" s="274"/>
      <c r="B11" s="157">
        <v>2301400</v>
      </c>
      <c r="C11" s="156" t="s">
        <v>148</v>
      </c>
      <c r="D11" s="41" t="s">
        <v>22</v>
      </c>
      <c r="E11" s="177">
        <v>14</v>
      </c>
    </row>
    <row r="12" spans="1:5" s="39" customFormat="1" ht="60" x14ac:dyDescent="0.2">
      <c r="A12" s="275"/>
      <c r="B12" s="157">
        <v>2301400</v>
      </c>
      <c r="C12" s="156" t="s">
        <v>149</v>
      </c>
      <c r="D12" s="41" t="s">
        <v>22</v>
      </c>
      <c r="E12" s="177">
        <v>6</v>
      </c>
    </row>
    <row r="13" spans="1:5" s="88" customFormat="1" ht="15" customHeight="1" x14ac:dyDescent="0.25">
      <c r="A13" s="13"/>
      <c r="B13" s="86"/>
      <c r="C13" s="95" t="s">
        <v>29</v>
      </c>
      <c r="D13" s="14"/>
      <c r="E13" s="45">
        <f>SUM(E8:E12)</f>
        <v>56</v>
      </c>
    </row>
    <row r="14" spans="1:5" ht="15.75" customHeight="1" x14ac:dyDescent="0.25">
      <c r="B14" s="55"/>
      <c r="C14" s="47"/>
      <c r="D14" s="47"/>
      <c r="E14" s="47"/>
    </row>
    <row r="15" spans="1:5" ht="15" customHeight="1" x14ac:dyDescent="0.25">
      <c r="D15" s="1"/>
      <c r="E15" s="2"/>
    </row>
    <row r="16" spans="1:5" ht="15.75" customHeight="1" x14ac:dyDescent="0.25">
      <c r="A16" s="266" t="s">
        <v>314</v>
      </c>
      <c r="B16" s="266"/>
      <c r="C16" s="266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20"/>
      <c r="B18" s="220"/>
      <c r="C18" s="220"/>
    </row>
    <row r="19" spans="1:5" ht="15" customHeight="1" x14ac:dyDescent="0.25"/>
    <row r="21" spans="1:5" x14ac:dyDescent="0.25">
      <c r="A21" s="220"/>
      <c r="B21" s="220"/>
      <c r="C21" s="220"/>
    </row>
    <row r="22" spans="1:5" x14ac:dyDescent="0.25">
      <c r="A22" s="220"/>
      <c r="B22" s="220"/>
      <c r="C22" s="220"/>
    </row>
    <row r="379" ht="13.5" customHeight="1" x14ac:dyDescent="0.25"/>
    <row r="381" ht="14.25" customHeight="1" x14ac:dyDescent="0.25"/>
  </sheetData>
  <mergeCells count="9">
    <mergeCell ref="A2:E2"/>
    <mergeCell ref="A3:E3"/>
    <mergeCell ref="B4:C4"/>
    <mergeCell ref="A16:C16"/>
    <mergeCell ref="D5:E5"/>
    <mergeCell ref="C5:C6"/>
    <mergeCell ref="A5:A6"/>
    <mergeCell ref="B5:B6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Normal="100" workbookViewId="0">
      <selection activeCell="J18" sqref="J1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6" t="s">
        <v>32</v>
      </c>
    </row>
    <row r="2" spans="1:14" ht="53.25" customHeight="1" x14ac:dyDescent="0.25">
      <c r="A2" s="263" t="s">
        <v>487</v>
      </c>
      <c r="B2" s="263"/>
      <c r="C2" s="263"/>
      <c r="D2" s="263"/>
      <c r="E2" s="263"/>
    </row>
    <row r="3" spans="1:14" ht="24.75" customHeight="1" x14ac:dyDescent="0.25">
      <c r="A3" s="281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14" ht="25.5" customHeight="1" x14ac:dyDescent="0.25">
      <c r="C4" s="80" t="s">
        <v>20</v>
      </c>
      <c r="D4" s="33"/>
      <c r="E4" s="20"/>
    </row>
    <row r="5" spans="1:14" s="39" customFormat="1" ht="15" customHeight="1" x14ac:dyDescent="0.2">
      <c r="A5" s="271" t="s">
        <v>16</v>
      </c>
      <c r="B5" s="271" t="s">
        <v>14</v>
      </c>
      <c r="C5" s="271" t="s">
        <v>15</v>
      </c>
      <c r="D5" s="279" t="s">
        <v>17</v>
      </c>
      <c r="E5" s="280"/>
    </row>
    <row r="6" spans="1:14" s="39" customFormat="1" ht="28.5" x14ac:dyDescent="0.2">
      <c r="A6" s="272"/>
      <c r="B6" s="272"/>
      <c r="C6" s="272"/>
      <c r="D6" s="78" t="s">
        <v>18</v>
      </c>
      <c r="E6" s="14" t="s">
        <v>0</v>
      </c>
    </row>
    <row r="7" spans="1:14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14" s="92" customFormat="1" ht="45" customHeight="1" x14ac:dyDescent="0.25">
      <c r="A8" s="276" t="s">
        <v>64</v>
      </c>
      <c r="B8" s="96">
        <v>2301400</v>
      </c>
      <c r="C8" s="91" t="s">
        <v>60</v>
      </c>
      <c r="D8" s="8" t="s">
        <v>19</v>
      </c>
      <c r="E8" s="176">
        <v>4</v>
      </c>
      <c r="N8" s="92" t="s">
        <v>383</v>
      </c>
    </row>
    <row r="9" spans="1:14" s="92" customFormat="1" ht="45" x14ac:dyDescent="0.25">
      <c r="A9" s="277"/>
      <c r="B9" s="96">
        <v>2301400</v>
      </c>
      <c r="C9" s="91" t="s">
        <v>89</v>
      </c>
      <c r="D9" s="8" t="s">
        <v>28</v>
      </c>
      <c r="E9" s="176">
        <v>16</v>
      </c>
    </row>
    <row r="10" spans="1:14" s="92" customFormat="1" x14ac:dyDescent="0.25">
      <c r="A10" s="277"/>
      <c r="B10" s="96">
        <v>2301400</v>
      </c>
      <c r="C10" s="91" t="s">
        <v>151</v>
      </c>
      <c r="D10" s="8" t="s">
        <v>150</v>
      </c>
      <c r="E10" s="176">
        <v>15</v>
      </c>
    </row>
    <row r="11" spans="1:14" s="92" customFormat="1" x14ac:dyDescent="0.25">
      <c r="A11" s="277"/>
      <c r="B11" s="96">
        <v>2301400</v>
      </c>
      <c r="C11" s="91" t="s">
        <v>152</v>
      </c>
      <c r="D11" s="8" t="s">
        <v>28</v>
      </c>
      <c r="E11" s="176">
        <v>10</v>
      </c>
    </row>
    <row r="12" spans="1:14" s="92" customFormat="1" ht="30" x14ac:dyDescent="0.25">
      <c r="A12" s="277"/>
      <c r="B12" s="96">
        <v>2301400</v>
      </c>
      <c r="C12" s="91" t="s">
        <v>294</v>
      </c>
      <c r="D12" s="8" t="s">
        <v>28</v>
      </c>
      <c r="E12" s="176">
        <v>5</v>
      </c>
    </row>
    <row r="13" spans="1:14" s="92" customFormat="1" x14ac:dyDescent="0.25">
      <c r="A13" s="278"/>
      <c r="B13" s="96">
        <v>2301400</v>
      </c>
      <c r="C13" s="91" t="s">
        <v>153</v>
      </c>
      <c r="D13" s="8" t="s">
        <v>150</v>
      </c>
      <c r="E13" s="176">
        <v>5</v>
      </c>
    </row>
    <row r="14" spans="1:14" s="88" customFormat="1" ht="14.25" x14ac:dyDescent="0.25">
      <c r="A14" s="13"/>
      <c r="B14" s="87"/>
      <c r="C14" s="87" t="s">
        <v>29</v>
      </c>
      <c r="D14" s="83"/>
      <c r="E14" s="116">
        <f>SUM(E8:E13)</f>
        <v>55</v>
      </c>
    </row>
    <row r="15" spans="1:14" x14ac:dyDescent="0.25">
      <c r="A15" s="31"/>
      <c r="B15" s="32"/>
      <c r="C15" s="32"/>
      <c r="D15" s="32"/>
      <c r="E15" s="5"/>
    </row>
    <row r="16" spans="1:14" x14ac:dyDescent="0.25">
      <c r="B16" s="4" t="s">
        <v>317</v>
      </c>
      <c r="D16" s="4" t="s">
        <v>318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L15" sqref="L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5" t="s">
        <v>32</v>
      </c>
    </row>
    <row r="2" spans="1:5" ht="51" customHeight="1" x14ac:dyDescent="0.25">
      <c r="A2" s="263" t="s">
        <v>485</v>
      </c>
      <c r="B2" s="263"/>
      <c r="C2" s="263"/>
      <c r="D2" s="263"/>
      <c r="E2" s="263"/>
    </row>
    <row r="3" spans="1:5" x14ac:dyDescent="0.25">
      <c r="A3" s="264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5" ht="16.5" customHeight="1" x14ac:dyDescent="0.25">
      <c r="A4" s="265" t="s">
        <v>20</v>
      </c>
      <c r="B4" s="265"/>
      <c r="C4" s="265"/>
      <c r="D4" s="265"/>
      <c r="E4" s="265"/>
    </row>
    <row r="5" spans="1:5" s="39" customFormat="1" ht="15" customHeight="1" x14ac:dyDescent="0.2">
      <c r="A5" s="271" t="s">
        <v>25</v>
      </c>
      <c r="B5" s="271" t="s">
        <v>14</v>
      </c>
      <c r="C5" s="269" t="s">
        <v>15</v>
      </c>
      <c r="D5" s="267" t="s">
        <v>17</v>
      </c>
      <c r="E5" s="268"/>
    </row>
    <row r="6" spans="1:5" s="39" customFormat="1" ht="35.25" customHeight="1" x14ac:dyDescent="0.2">
      <c r="A6" s="272"/>
      <c r="B6" s="272"/>
      <c r="C6" s="270"/>
      <c r="D6" s="58" t="s">
        <v>26</v>
      </c>
      <c r="E6" s="58" t="s">
        <v>27</v>
      </c>
    </row>
    <row r="7" spans="1:5" x14ac:dyDescent="0.25">
      <c r="A7" s="17">
        <v>1</v>
      </c>
      <c r="B7" s="17">
        <v>2</v>
      </c>
      <c r="C7" s="109">
        <v>3</v>
      </c>
      <c r="D7" s="109">
        <v>4</v>
      </c>
      <c r="E7" s="79">
        <v>5</v>
      </c>
    </row>
    <row r="8" spans="1:5" s="229" customFormat="1" x14ac:dyDescent="0.25">
      <c r="A8" s="282" t="s">
        <v>322</v>
      </c>
      <c r="B8" s="228"/>
      <c r="C8" s="232" t="s">
        <v>356</v>
      </c>
      <c r="D8" s="230" t="s">
        <v>22</v>
      </c>
      <c r="E8" s="231">
        <v>7</v>
      </c>
    </row>
    <row r="9" spans="1:5" s="229" customFormat="1" x14ac:dyDescent="0.25">
      <c r="A9" s="283"/>
      <c r="B9" s="228"/>
      <c r="C9" s="232" t="s">
        <v>334</v>
      </c>
      <c r="D9" s="230" t="s">
        <v>355</v>
      </c>
      <c r="E9" s="231">
        <v>7</v>
      </c>
    </row>
    <row r="10" spans="1:5" ht="15.75" customHeight="1" x14ac:dyDescent="0.25">
      <c r="A10" s="283"/>
      <c r="B10" s="94">
        <v>2301400</v>
      </c>
      <c r="C10" s="43" t="s">
        <v>60</v>
      </c>
      <c r="D10" s="44" t="s">
        <v>22</v>
      </c>
      <c r="E10" s="199">
        <v>1</v>
      </c>
    </row>
    <row r="11" spans="1:5" ht="15.75" customHeight="1" x14ac:dyDescent="0.25">
      <c r="A11" s="283"/>
      <c r="B11" s="94">
        <v>2301400</v>
      </c>
      <c r="C11" s="160" t="s">
        <v>131</v>
      </c>
      <c r="D11" s="29" t="s">
        <v>22</v>
      </c>
      <c r="E11" s="179">
        <v>10</v>
      </c>
    </row>
    <row r="12" spans="1:5" ht="15.75" customHeight="1" x14ac:dyDescent="0.25">
      <c r="A12" s="283"/>
      <c r="B12" s="94">
        <v>2301400</v>
      </c>
      <c r="C12" s="160" t="s">
        <v>156</v>
      </c>
      <c r="D12" s="29" t="s">
        <v>73</v>
      </c>
      <c r="E12" s="179">
        <v>5</v>
      </c>
    </row>
    <row r="13" spans="1:5" ht="15.75" customHeight="1" x14ac:dyDescent="0.25">
      <c r="A13" s="283"/>
      <c r="B13" s="94">
        <v>2301400</v>
      </c>
      <c r="C13" s="160" t="s">
        <v>157</v>
      </c>
      <c r="D13" s="29" t="s">
        <v>22</v>
      </c>
      <c r="E13" s="179">
        <v>12</v>
      </c>
    </row>
    <row r="14" spans="1:5" ht="15.75" customHeight="1" x14ac:dyDescent="0.25">
      <c r="A14" s="284"/>
      <c r="B14" s="94">
        <v>2301400</v>
      </c>
      <c r="C14" s="160" t="s">
        <v>158</v>
      </c>
      <c r="D14" s="29" t="s">
        <v>73</v>
      </c>
      <c r="E14" s="179">
        <v>8</v>
      </c>
    </row>
    <row r="15" spans="1:5" ht="15" customHeight="1" x14ac:dyDescent="0.25">
      <c r="A15" s="97"/>
      <c r="B15" s="84"/>
      <c r="C15" s="10" t="s">
        <v>29</v>
      </c>
      <c r="D15" s="3"/>
      <c r="E15" s="45">
        <f>SUM(E8:E14)</f>
        <v>50</v>
      </c>
    </row>
    <row r="16" spans="1:5" ht="15.75" customHeight="1" x14ac:dyDescent="0.25">
      <c r="B16" s="46"/>
      <c r="C16" s="47"/>
      <c r="D16" s="47"/>
      <c r="E16" s="47"/>
    </row>
    <row r="17" spans="1:5" ht="15" customHeight="1" x14ac:dyDescent="0.25">
      <c r="D17" s="1"/>
      <c r="E17" s="2"/>
    </row>
    <row r="18" spans="1:5" ht="15.75" customHeight="1" x14ac:dyDescent="0.25">
      <c r="A18" s="266" t="s">
        <v>30</v>
      </c>
      <c r="B18" s="266"/>
      <c r="C18" s="26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66" t="s">
        <v>31</v>
      </c>
      <c r="B20" s="266"/>
      <c r="C20" s="266"/>
    </row>
    <row r="21" spans="1:5" ht="15" customHeight="1" x14ac:dyDescent="0.25"/>
    <row r="23" spans="1:5" x14ac:dyDescent="0.25">
      <c r="A23" s="48" t="s">
        <v>320</v>
      </c>
      <c r="B23" s="48"/>
      <c r="C23" s="48"/>
    </row>
    <row r="24" spans="1:5" x14ac:dyDescent="0.25">
      <c r="A24" s="48" t="s">
        <v>321</v>
      </c>
      <c r="B24" s="48"/>
      <c r="C24" s="48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0" sqref="H10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6" t="s">
        <v>32</v>
      </c>
    </row>
    <row r="2" spans="1:5" ht="42" customHeight="1" x14ac:dyDescent="0.25">
      <c r="A2" s="263" t="s">
        <v>489</v>
      </c>
      <c r="B2" s="263"/>
      <c r="C2" s="263"/>
      <c r="D2" s="263"/>
      <c r="E2" s="263"/>
    </row>
    <row r="3" spans="1:5" ht="24.75" customHeight="1" x14ac:dyDescent="0.25">
      <c r="A3" s="264" t="str">
        <f>ЛОКЛ!$B$3</f>
        <v>КНП ЛОР "Луганська обласна клінічна лікарня"</v>
      </c>
      <c r="B3" s="281"/>
      <c r="C3" s="281"/>
      <c r="D3" s="281"/>
      <c r="E3" s="281"/>
    </row>
    <row r="4" spans="1:5" ht="15" customHeight="1" x14ac:dyDescent="0.25">
      <c r="B4" s="82"/>
      <c r="C4" s="85" t="s">
        <v>20</v>
      </c>
      <c r="D4" s="82"/>
      <c r="E4" s="82"/>
    </row>
    <row r="5" spans="1:5" s="93" customFormat="1" ht="15" customHeight="1" x14ac:dyDescent="0.25">
      <c r="A5" s="271" t="s">
        <v>25</v>
      </c>
      <c r="B5" s="271" t="s">
        <v>14</v>
      </c>
      <c r="C5" s="271" t="s">
        <v>15</v>
      </c>
      <c r="D5" s="279" t="s">
        <v>17</v>
      </c>
      <c r="E5" s="286"/>
    </row>
    <row r="6" spans="1:5" s="93" customFormat="1" ht="29.25" customHeight="1" x14ac:dyDescent="0.25">
      <c r="A6" s="272"/>
      <c r="B6" s="272"/>
      <c r="C6" s="272"/>
      <c r="D6" s="78" t="s">
        <v>18</v>
      </c>
      <c r="E6" s="14" t="s">
        <v>0</v>
      </c>
    </row>
    <row r="7" spans="1:5" s="93" customFormat="1" ht="14.25" customHeight="1" x14ac:dyDescent="0.25">
      <c r="A7" s="17">
        <v>1</v>
      </c>
      <c r="B7" s="152">
        <v>2</v>
      </c>
      <c r="C7" s="78">
        <v>3</v>
      </c>
      <c r="D7" s="78">
        <v>4</v>
      </c>
      <c r="E7" s="17">
        <v>5</v>
      </c>
    </row>
    <row r="8" spans="1:5" s="92" customFormat="1" ht="25.5" customHeight="1" x14ac:dyDescent="0.25">
      <c r="A8" s="285" t="s">
        <v>276</v>
      </c>
      <c r="B8" s="89">
        <v>2301400</v>
      </c>
      <c r="C8" s="90" t="s">
        <v>50</v>
      </c>
      <c r="D8" s="8" t="s">
        <v>33</v>
      </c>
      <c r="E8" s="175">
        <v>7</v>
      </c>
    </row>
    <row r="9" spans="1:5" s="92" customFormat="1" ht="25.5" customHeight="1" x14ac:dyDescent="0.25">
      <c r="A9" s="285"/>
      <c r="B9" s="89">
        <v>2301400</v>
      </c>
      <c r="C9" s="90" t="s">
        <v>308</v>
      </c>
      <c r="D9" s="8" t="s">
        <v>310</v>
      </c>
      <c r="E9" s="175">
        <v>101</v>
      </c>
    </row>
    <row r="10" spans="1:5" s="92" customFormat="1" ht="25.5" customHeight="1" x14ac:dyDescent="0.25">
      <c r="A10" s="285"/>
      <c r="B10" s="89"/>
      <c r="C10" s="90" t="s">
        <v>425</v>
      </c>
      <c r="D10" s="8" t="s">
        <v>298</v>
      </c>
      <c r="E10" s="175">
        <v>500</v>
      </c>
    </row>
    <row r="11" spans="1:5" s="92" customFormat="1" ht="25.5" customHeight="1" x14ac:dyDescent="0.25">
      <c r="A11" s="285"/>
      <c r="B11" s="89"/>
      <c r="C11" s="90" t="s">
        <v>344</v>
      </c>
      <c r="D11" s="8" t="s">
        <v>298</v>
      </c>
      <c r="E11" s="175">
        <v>20</v>
      </c>
    </row>
    <row r="12" spans="1:5" s="92" customFormat="1" ht="25.5" customHeight="1" x14ac:dyDescent="0.25">
      <c r="A12" s="285"/>
      <c r="B12" s="89"/>
      <c r="C12" s="90" t="s">
        <v>297</v>
      </c>
      <c r="D12" s="8" t="s">
        <v>298</v>
      </c>
      <c r="E12" s="175">
        <v>400</v>
      </c>
    </row>
    <row r="13" spans="1:5" s="92" customFormat="1" ht="25.5" customHeight="1" x14ac:dyDescent="0.25">
      <c r="A13" s="285"/>
      <c r="B13" s="89"/>
      <c r="C13" s="90" t="s">
        <v>341</v>
      </c>
      <c r="D13" s="8" t="s">
        <v>309</v>
      </c>
      <c r="E13" s="175">
        <v>3</v>
      </c>
    </row>
    <row r="14" spans="1:5" s="92" customFormat="1" ht="25.5" customHeight="1" x14ac:dyDescent="0.25">
      <c r="A14" s="285"/>
      <c r="B14" s="89"/>
      <c r="C14" s="90" t="s">
        <v>342</v>
      </c>
      <c r="D14" s="8" t="s">
        <v>309</v>
      </c>
      <c r="E14" s="175">
        <v>1</v>
      </c>
    </row>
    <row r="15" spans="1:5" s="92" customFormat="1" ht="25.5" customHeight="1" x14ac:dyDescent="0.25">
      <c r="A15" s="285"/>
      <c r="B15" s="89"/>
      <c r="C15" s="90" t="s">
        <v>343</v>
      </c>
      <c r="D15" s="8" t="s">
        <v>309</v>
      </c>
      <c r="E15" s="175">
        <v>1</v>
      </c>
    </row>
    <row r="16" spans="1:5" s="92" customFormat="1" ht="32.25" customHeight="1" x14ac:dyDescent="0.25">
      <c r="A16" s="285"/>
      <c r="B16" s="89">
        <v>2301400</v>
      </c>
      <c r="C16" s="90" t="s">
        <v>146</v>
      </c>
      <c r="D16" s="8" t="s">
        <v>33</v>
      </c>
      <c r="E16" s="175">
        <v>8</v>
      </c>
    </row>
    <row r="17" spans="1:5" s="88" customFormat="1" ht="14.25" customHeight="1" x14ac:dyDescent="0.25">
      <c r="A17" s="87"/>
      <c r="B17" s="87"/>
      <c r="C17" s="86" t="s">
        <v>29</v>
      </c>
      <c r="D17" s="83"/>
      <c r="E17" s="98">
        <f>SUM(E8:E16)</f>
        <v>1041</v>
      </c>
    </row>
    <row r="18" spans="1:5" ht="39.6" customHeight="1" x14ac:dyDescent="0.25"/>
    <row r="19" spans="1:5" ht="39" customHeight="1" x14ac:dyDescent="0.25">
      <c r="B19" s="205" t="s">
        <v>277</v>
      </c>
      <c r="C19" s="4" t="s">
        <v>36</v>
      </c>
      <c r="D19" s="4" t="s">
        <v>55</v>
      </c>
    </row>
  </sheetData>
  <mergeCells count="7">
    <mergeCell ref="A8:A16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Normal="100" workbookViewId="0">
      <selection activeCell="E13" sqref="E1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4"/>
      <c r="B1" s="134"/>
      <c r="C1" s="134"/>
      <c r="D1" s="134"/>
      <c r="E1" s="146" t="s">
        <v>32</v>
      </c>
    </row>
    <row r="2" spans="1:5" ht="51.75" customHeight="1" x14ac:dyDescent="0.25">
      <c r="A2" s="287" t="s">
        <v>489</v>
      </c>
      <c r="B2" s="287"/>
      <c r="C2" s="287"/>
      <c r="D2" s="287"/>
      <c r="E2" s="287"/>
    </row>
    <row r="3" spans="1:5" x14ac:dyDescent="0.25">
      <c r="A3" s="47"/>
      <c r="B3" s="47"/>
      <c r="C3" s="101"/>
      <c r="D3" s="101"/>
      <c r="E3" s="102"/>
    </row>
    <row r="4" spans="1:5" ht="15" customHeight="1" x14ac:dyDescent="0.25">
      <c r="A4" s="264" t="str">
        <f>ЛОКЛ!$B$3</f>
        <v>КНП ЛОР "Луганська обласна клінічна лікарня"</v>
      </c>
      <c r="B4" s="264"/>
      <c r="C4" s="264"/>
      <c r="D4" s="264"/>
      <c r="E4" s="264"/>
    </row>
    <row r="5" spans="1:5" x14ac:dyDescent="0.25">
      <c r="A5" s="57"/>
      <c r="B5" s="108"/>
      <c r="C5" s="151" t="s">
        <v>20</v>
      </c>
      <c r="D5" s="108"/>
      <c r="E5" s="57"/>
    </row>
    <row r="6" spans="1:5" ht="15.75" customHeight="1" x14ac:dyDescent="0.25">
      <c r="A6" s="103"/>
      <c r="B6" s="103"/>
      <c r="C6" s="103"/>
      <c r="D6" s="103"/>
      <c r="E6" s="103"/>
    </row>
    <row r="7" spans="1:5" ht="33" customHeight="1" x14ac:dyDescent="0.25">
      <c r="A7" s="289" t="s">
        <v>25</v>
      </c>
      <c r="B7" s="289" t="s">
        <v>14</v>
      </c>
      <c r="C7" s="290" t="s">
        <v>15</v>
      </c>
      <c r="D7" s="290" t="s">
        <v>17</v>
      </c>
      <c r="E7" s="290"/>
    </row>
    <row r="8" spans="1:5" ht="28.5" x14ac:dyDescent="0.25">
      <c r="A8" s="289"/>
      <c r="B8" s="289"/>
      <c r="C8" s="290"/>
      <c r="D8" s="14" t="s">
        <v>18</v>
      </c>
      <c r="E8" s="14" t="s">
        <v>0</v>
      </c>
    </row>
    <row r="9" spans="1:5" x14ac:dyDescent="0.25">
      <c r="A9" s="14">
        <v>1</v>
      </c>
      <c r="B9" s="14">
        <v>2</v>
      </c>
      <c r="C9" s="58">
        <v>3</v>
      </c>
      <c r="D9" s="58">
        <v>4</v>
      </c>
      <c r="E9" s="58">
        <v>5</v>
      </c>
    </row>
    <row r="10" spans="1:5" ht="40.5" customHeight="1" x14ac:dyDescent="0.25">
      <c r="A10" s="273" t="str">
        <f>[1]Лист1!$A$10</f>
        <v xml:space="preserve"> КНП    "ЛУГАНСЬКИЙ  ОБЛАСНИЙ  КАРДІОЛОГІЧНИЙ  ДИСПАНСЕР"</v>
      </c>
      <c r="B10" s="90">
        <v>2301400</v>
      </c>
      <c r="C10" s="113" t="s">
        <v>255</v>
      </c>
      <c r="D10" s="41" t="s">
        <v>33</v>
      </c>
      <c r="E10" s="185">
        <v>20</v>
      </c>
    </row>
    <row r="11" spans="1:5" ht="40.5" customHeight="1" x14ac:dyDescent="0.25">
      <c r="A11" s="274"/>
      <c r="B11" s="90">
        <v>2301400</v>
      </c>
      <c r="C11" s="113" t="s">
        <v>93</v>
      </c>
      <c r="D11" s="41" t="s">
        <v>43</v>
      </c>
      <c r="E11" s="185">
        <v>0</v>
      </c>
    </row>
    <row r="12" spans="1:5" s="246" customFormat="1" ht="40.5" customHeight="1" x14ac:dyDescent="0.25">
      <c r="A12" s="274"/>
      <c r="B12" s="90"/>
      <c r="C12" s="113" t="s">
        <v>426</v>
      </c>
      <c r="D12" s="41" t="s">
        <v>298</v>
      </c>
      <c r="E12" s="185">
        <v>1265</v>
      </c>
    </row>
    <row r="13" spans="1:5" s="246" customFormat="1" ht="40.5" customHeight="1" x14ac:dyDescent="0.25">
      <c r="A13" s="274"/>
      <c r="B13" s="90"/>
      <c r="C13" s="113" t="s">
        <v>427</v>
      </c>
      <c r="D13" s="41" t="s">
        <v>298</v>
      </c>
      <c r="E13" s="185">
        <v>17</v>
      </c>
    </row>
    <row r="14" spans="1:5" s="246" customFormat="1" ht="40.5" customHeight="1" x14ac:dyDescent="0.25">
      <c r="A14" s="274"/>
      <c r="B14" s="90"/>
      <c r="C14" s="113" t="s">
        <v>372</v>
      </c>
      <c r="D14" s="41" t="s">
        <v>298</v>
      </c>
      <c r="E14" s="185">
        <v>20</v>
      </c>
    </row>
    <row r="15" spans="1:5" s="246" customFormat="1" ht="40.5" customHeight="1" x14ac:dyDescent="0.25">
      <c r="A15" s="274"/>
      <c r="B15" s="90"/>
      <c r="C15" s="113" t="s">
        <v>398</v>
      </c>
      <c r="D15" s="41" t="s">
        <v>298</v>
      </c>
      <c r="E15" s="185">
        <v>200</v>
      </c>
    </row>
    <row r="16" spans="1:5" s="246" customFormat="1" ht="40.5" customHeight="1" x14ac:dyDescent="0.25">
      <c r="A16" s="274"/>
      <c r="B16" s="90"/>
      <c r="C16" s="113" t="s">
        <v>428</v>
      </c>
      <c r="D16" s="41" t="s">
        <v>298</v>
      </c>
      <c r="E16" s="185">
        <v>4</v>
      </c>
    </row>
    <row r="17" spans="1:5" s="246" customFormat="1" ht="40.5" customHeight="1" x14ac:dyDescent="0.25">
      <c r="A17" s="274"/>
      <c r="B17" s="90"/>
      <c r="C17" s="113" t="s">
        <v>400</v>
      </c>
      <c r="D17" s="41" t="s">
        <v>298</v>
      </c>
      <c r="E17" s="185">
        <v>3</v>
      </c>
    </row>
    <row r="18" spans="1:5" s="246" customFormat="1" ht="40.5" customHeight="1" x14ac:dyDescent="0.25">
      <c r="A18" s="274"/>
      <c r="B18" s="90"/>
      <c r="C18" s="113" t="s">
        <v>401</v>
      </c>
      <c r="D18" s="41" t="s">
        <v>298</v>
      </c>
      <c r="E18" s="185">
        <v>0</v>
      </c>
    </row>
    <row r="19" spans="1:5" s="246" customFormat="1" ht="40.5" customHeight="1" x14ac:dyDescent="0.25">
      <c r="A19" s="274"/>
      <c r="B19" s="90"/>
      <c r="C19" s="113" t="s">
        <v>402</v>
      </c>
      <c r="D19" s="41" t="s">
        <v>298</v>
      </c>
      <c r="E19" s="185">
        <v>20</v>
      </c>
    </row>
    <row r="20" spans="1:5" s="246" customFormat="1" ht="40.5" customHeight="1" x14ac:dyDescent="0.25">
      <c r="A20" s="274"/>
      <c r="B20" s="90"/>
      <c r="C20" s="113" t="s">
        <v>398</v>
      </c>
      <c r="D20" s="41" t="s">
        <v>298</v>
      </c>
      <c r="E20" s="185">
        <v>20</v>
      </c>
    </row>
    <row r="21" spans="1:5" s="246" customFormat="1" ht="40.5" customHeight="1" x14ac:dyDescent="0.25">
      <c r="A21" s="274"/>
      <c r="B21" s="90"/>
      <c r="C21" s="113" t="s">
        <v>429</v>
      </c>
      <c r="D21" s="41" t="s">
        <v>298</v>
      </c>
      <c r="E21" s="185">
        <v>0</v>
      </c>
    </row>
    <row r="22" spans="1:5" s="246" customFormat="1" ht="40.5" customHeight="1" x14ac:dyDescent="0.25">
      <c r="A22" s="274"/>
      <c r="B22" s="90"/>
      <c r="C22" s="113" t="s">
        <v>430</v>
      </c>
      <c r="D22" s="41" t="s">
        <v>298</v>
      </c>
      <c r="E22" s="185">
        <v>300</v>
      </c>
    </row>
    <row r="23" spans="1:5" s="246" customFormat="1" ht="40.5" customHeight="1" x14ac:dyDescent="0.25">
      <c r="A23" s="274"/>
      <c r="B23" s="90"/>
      <c r="C23" s="113" t="s">
        <v>38</v>
      </c>
      <c r="D23" s="41" t="s">
        <v>298</v>
      </c>
      <c r="E23" s="185">
        <v>1568</v>
      </c>
    </row>
    <row r="24" spans="1:5" ht="40.5" customHeight="1" x14ac:dyDescent="0.25">
      <c r="A24" s="275"/>
      <c r="B24" s="90">
        <v>2301400</v>
      </c>
      <c r="C24" s="113" t="s">
        <v>431</v>
      </c>
      <c r="D24" s="41" t="s">
        <v>298</v>
      </c>
      <c r="E24" s="185">
        <v>0</v>
      </c>
    </row>
    <row r="25" spans="1:5" ht="24" customHeight="1" x14ac:dyDescent="0.25">
      <c r="A25" s="110"/>
      <c r="B25" s="110"/>
      <c r="C25" s="110" t="s">
        <v>29</v>
      </c>
      <c r="D25" s="111"/>
      <c r="E25" s="112">
        <f>SUM(E10:E24)</f>
        <v>3437</v>
      </c>
    </row>
    <row r="26" spans="1:5" ht="23.25" customHeight="1" x14ac:dyDescent="0.25">
      <c r="A26" s="288"/>
      <c r="B26" s="288"/>
      <c r="C26" s="47"/>
      <c r="D26" s="102"/>
      <c r="E26" s="104"/>
    </row>
    <row r="27" spans="1:5" x14ac:dyDescent="0.25">
      <c r="A27" s="105"/>
      <c r="B27" s="105"/>
      <c r="C27" s="47"/>
      <c r="D27" s="102"/>
      <c r="E27" s="104"/>
    </row>
    <row r="28" spans="1:5" x14ac:dyDescent="0.25">
      <c r="A28" s="106" t="s">
        <v>49</v>
      </c>
      <c r="B28" s="105"/>
      <c r="C28" s="47"/>
      <c r="D28" s="107" t="s">
        <v>332</v>
      </c>
      <c r="E28" s="104"/>
    </row>
    <row r="29" spans="1:5" x14ac:dyDescent="0.25">
      <c r="A29" s="106"/>
      <c r="B29" s="20"/>
      <c r="C29" s="20"/>
      <c r="D29" s="99"/>
      <c r="E29" s="100"/>
    </row>
    <row r="30" spans="1:5" x14ac:dyDescent="0.25">
      <c r="A30" s="106" t="s">
        <v>39</v>
      </c>
      <c r="B30" s="106"/>
      <c r="C30" s="106"/>
      <c r="D30" s="99" t="s">
        <v>333</v>
      </c>
      <c r="E30" s="100"/>
    </row>
    <row r="31" spans="1:5" x14ac:dyDescent="0.25">
      <c r="A31" s="106"/>
      <c r="B31" s="106"/>
      <c r="C31" s="106"/>
      <c r="D31" s="99"/>
      <c r="E31" s="100"/>
    </row>
  </sheetData>
  <protectedRanges>
    <protectedRange sqref="D25:E25" name="Диапазон1"/>
  </protectedRanges>
  <mergeCells count="8">
    <mergeCell ref="A4:E4"/>
    <mergeCell ref="A2:E2"/>
    <mergeCell ref="A26:B26"/>
    <mergeCell ref="A7:A8"/>
    <mergeCell ref="B7:B8"/>
    <mergeCell ref="C7:C8"/>
    <mergeCell ref="D7:E7"/>
    <mergeCell ref="A10:A2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zoomScaleNormal="100" workbookViewId="0">
      <selection activeCell="J6" sqref="J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6" t="s">
        <v>32</v>
      </c>
    </row>
    <row r="2" spans="1:9" ht="54" customHeight="1" x14ac:dyDescent="0.25">
      <c r="A2" s="263" t="s">
        <v>486</v>
      </c>
      <c r="B2" s="263"/>
      <c r="C2" s="263"/>
      <c r="D2" s="263"/>
      <c r="E2" s="263"/>
    </row>
    <row r="3" spans="1:9" ht="15.75" customHeight="1" x14ac:dyDescent="0.25">
      <c r="A3" s="292" t="str">
        <f>ЛОКЛ!$B$3</f>
        <v>КНП ЛОР "Луганська обласна клінічна лікарня"</v>
      </c>
      <c r="B3" s="292"/>
      <c r="C3" s="292"/>
      <c r="D3" s="292"/>
      <c r="E3" s="292"/>
    </row>
    <row r="4" spans="1:9" ht="15" customHeight="1" x14ac:dyDescent="0.25">
      <c r="A4" s="293" t="s">
        <v>20</v>
      </c>
      <c r="B4" s="293"/>
      <c r="C4" s="293"/>
      <c r="D4" s="293"/>
      <c r="E4" s="293"/>
    </row>
    <row r="5" spans="1:9" x14ac:dyDescent="0.25">
      <c r="A5" s="114"/>
      <c r="B5" s="114"/>
      <c r="C5" s="114"/>
      <c r="D5" s="115"/>
      <c r="E5" s="115"/>
    </row>
    <row r="6" spans="1:9" s="39" customFormat="1" ht="45.75" customHeight="1" x14ac:dyDescent="0.2">
      <c r="A6" s="271" t="s">
        <v>16</v>
      </c>
      <c r="B6" s="271" t="s">
        <v>41</v>
      </c>
      <c r="C6" s="271" t="s">
        <v>15</v>
      </c>
      <c r="D6" s="279" t="s">
        <v>17</v>
      </c>
      <c r="E6" s="280"/>
    </row>
    <row r="7" spans="1:9" s="39" customFormat="1" ht="42.75" x14ac:dyDescent="0.2">
      <c r="A7" s="272"/>
      <c r="B7" s="272"/>
      <c r="C7" s="272"/>
      <c r="D7" s="78" t="s">
        <v>42</v>
      </c>
      <c r="E7" s="14" t="s">
        <v>0</v>
      </c>
    </row>
    <row r="8" spans="1:9" s="39" customFormat="1" ht="14.25" x14ac:dyDescent="0.2">
      <c r="A8" s="78">
        <v>1</v>
      </c>
      <c r="B8" s="78">
        <v>2</v>
      </c>
      <c r="C8" s="78">
        <v>3</v>
      </c>
      <c r="D8" s="78">
        <v>4</v>
      </c>
      <c r="E8" s="17">
        <v>5</v>
      </c>
    </row>
    <row r="9" spans="1:9" ht="75" x14ac:dyDescent="0.25">
      <c r="A9" s="273" t="s">
        <v>155</v>
      </c>
      <c r="B9" s="19">
        <v>2301400</v>
      </c>
      <c r="C9" s="19" t="s">
        <v>345</v>
      </c>
      <c r="D9" s="225" t="s">
        <v>33</v>
      </c>
      <c r="E9" s="222">
        <v>6</v>
      </c>
      <c r="I9" s="238"/>
    </row>
    <row r="10" spans="1:9" ht="60" x14ac:dyDescent="0.25">
      <c r="A10" s="275"/>
      <c r="B10" s="91">
        <v>2301400</v>
      </c>
      <c r="C10" s="91" t="s">
        <v>88</v>
      </c>
      <c r="D10" s="8" t="s">
        <v>40</v>
      </c>
      <c r="E10" s="176">
        <v>32</v>
      </c>
    </row>
    <row r="11" spans="1:9" x14ac:dyDescent="0.25">
      <c r="A11" s="13"/>
      <c r="B11" s="87"/>
      <c r="C11" s="87" t="s">
        <v>29</v>
      </c>
      <c r="D11" s="83"/>
      <c r="E11" s="116">
        <f>SUM(E9:E10)</f>
        <v>38</v>
      </c>
    </row>
    <row r="12" spans="1:9" x14ac:dyDescent="0.25">
      <c r="A12" s="291"/>
      <c r="B12" s="291"/>
      <c r="C12" s="291"/>
      <c r="D12" s="291"/>
      <c r="E12" s="291"/>
    </row>
    <row r="13" spans="1:9" x14ac:dyDescent="0.25">
      <c r="B13" s="4" t="s">
        <v>35</v>
      </c>
    </row>
    <row r="15" spans="1:9" x14ac:dyDescent="0.25">
      <c r="B15" s="4" t="s">
        <v>39</v>
      </c>
    </row>
  </sheetData>
  <mergeCells count="9">
    <mergeCell ref="A12:E12"/>
    <mergeCell ref="A2:E2"/>
    <mergeCell ref="A3:E3"/>
    <mergeCell ref="A4:E4"/>
    <mergeCell ref="A6:A7"/>
    <mergeCell ref="B6:B7"/>
    <mergeCell ref="C6:C7"/>
    <mergeCell ref="D6:E6"/>
    <mergeCell ref="A9:A10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2" zoomScaleNormal="100" workbookViewId="0">
      <selection activeCell="M8" sqref="M8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6" t="s">
        <v>32</v>
      </c>
      <c r="F1" s="47"/>
      <c r="G1" s="47"/>
    </row>
    <row r="2" spans="1:7" ht="55.5" customHeight="1" x14ac:dyDescent="0.25">
      <c r="A2" s="263" t="s">
        <v>499</v>
      </c>
      <c r="B2" s="263"/>
      <c r="C2" s="263"/>
      <c r="D2" s="263"/>
      <c r="E2" s="263"/>
      <c r="F2" s="117"/>
      <c r="G2" s="117"/>
    </row>
    <row r="3" spans="1:7" ht="20.25" customHeight="1" x14ac:dyDescent="0.25">
      <c r="A3" s="294" t="str">
        <f>ЛОКЛ!$B$3</f>
        <v>КНП ЛОР "Луганська обласна клінічна лікарня"</v>
      </c>
      <c r="B3" s="294"/>
      <c r="C3" s="294"/>
      <c r="D3" s="294"/>
      <c r="E3" s="294"/>
      <c r="F3" s="117"/>
      <c r="G3" s="117"/>
    </row>
    <row r="4" spans="1:7" ht="21.75" customHeight="1" x14ac:dyDescent="0.25">
      <c r="A4" s="295" t="s">
        <v>20</v>
      </c>
      <c r="B4" s="295"/>
      <c r="C4" s="295"/>
      <c r="D4" s="295"/>
      <c r="E4" s="295"/>
      <c r="F4" s="47"/>
      <c r="G4" s="47"/>
    </row>
    <row r="5" spans="1:7" ht="37.5" customHeight="1" x14ac:dyDescent="0.25">
      <c r="A5" s="271" t="s">
        <v>16</v>
      </c>
      <c r="B5" s="271" t="s">
        <v>14</v>
      </c>
      <c r="C5" s="289" t="s">
        <v>15</v>
      </c>
      <c r="D5" s="279" t="s">
        <v>17</v>
      </c>
      <c r="E5" s="280"/>
      <c r="F5" s="47"/>
      <c r="G5" s="47"/>
    </row>
    <row r="6" spans="1:7" ht="27" customHeight="1" x14ac:dyDescent="0.25">
      <c r="A6" s="296"/>
      <c r="B6" s="296"/>
      <c r="C6" s="289"/>
      <c r="D6" s="14" t="s">
        <v>18</v>
      </c>
      <c r="E6" s="14" t="s">
        <v>0</v>
      </c>
      <c r="F6" s="47"/>
      <c r="G6" s="47"/>
    </row>
    <row r="7" spans="1:7" ht="15" customHeight="1" x14ac:dyDescent="0.25">
      <c r="A7" s="17">
        <v>1</v>
      </c>
      <c r="B7" s="17">
        <v>2</v>
      </c>
      <c r="C7" s="150">
        <v>3</v>
      </c>
      <c r="D7" s="78">
        <v>4</v>
      </c>
      <c r="E7" s="133">
        <v>5</v>
      </c>
      <c r="F7" s="47"/>
      <c r="G7" s="47"/>
    </row>
    <row r="8" spans="1:7" ht="15" customHeight="1" x14ac:dyDescent="0.25">
      <c r="A8" s="297" t="s">
        <v>274</v>
      </c>
      <c r="B8" s="90">
        <v>2301400</v>
      </c>
      <c r="C8" s="122" t="s">
        <v>37</v>
      </c>
      <c r="D8" s="244" t="s">
        <v>34</v>
      </c>
      <c r="E8" s="178">
        <v>13</v>
      </c>
      <c r="F8" s="119"/>
      <c r="G8" s="119"/>
    </row>
    <row r="9" spans="1:7" x14ac:dyDescent="0.25">
      <c r="A9" s="285"/>
      <c r="B9" s="90">
        <v>2301400</v>
      </c>
      <c r="C9" s="122" t="s">
        <v>93</v>
      </c>
      <c r="D9" s="244" t="s">
        <v>43</v>
      </c>
      <c r="E9" s="178">
        <v>81</v>
      </c>
      <c r="F9" s="119"/>
      <c r="G9" s="119"/>
    </row>
    <row r="10" spans="1:7" x14ac:dyDescent="0.25">
      <c r="A10" s="285"/>
      <c r="B10" s="90">
        <v>2301400</v>
      </c>
      <c r="C10" s="122" t="s">
        <v>50</v>
      </c>
      <c r="D10" s="244" t="s">
        <v>33</v>
      </c>
      <c r="E10" s="178">
        <v>1</v>
      </c>
      <c r="F10" s="119"/>
      <c r="G10" s="119"/>
    </row>
    <row r="11" spans="1:7" ht="18" customHeight="1" x14ac:dyDescent="0.25">
      <c r="A11" s="285"/>
      <c r="B11" s="19">
        <v>2301400</v>
      </c>
      <c r="C11" s="122" t="s">
        <v>60</v>
      </c>
      <c r="D11" s="244" t="s">
        <v>33</v>
      </c>
      <c r="E11" s="178">
        <v>4</v>
      </c>
      <c r="F11" s="119"/>
      <c r="G11" s="119"/>
    </row>
    <row r="12" spans="1:7" x14ac:dyDescent="0.25">
      <c r="A12" s="285"/>
      <c r="B12" s="19">
        <v>2301400</v>
      </c>
      <c r="C12" s="122" t="s">
        <v>50</v>
      </c>
      <c r="D12" s="244" t="s">
        <v>33</v>
      </c>
      <c r="E12" s="178">
        <v>10</v>
      </c>
      <c r="F12" s="119"/>
      <c r="G12" s="119"/>
    </row>
    <row r="13" spans="1:7" x14ac:dyDescent="0.25">
      <c r="A13" s="285"/>
      <c r="B13" s="19">
        <v>2301400</v>
      </c>
      <c r="C13" s="122" t="s">
        <v>244</v>
      </c>
      <c r="D13" s="244" t="s">
        <v>43</v>
      </c>
      <c r="E13" s="178">
        <v>60</v>
      </c>
      <c r="F13" s="119"/>
      <c r="G13" s="119"/>
    </row>
    <row r="14" spans="1:7" x14ac:dyDescent="0.25">
      <c r="A14" s="285"/>
      <c r="B14" s="19">
        <v>2301400</v>
      </c>
      <c r="C14" s="122" t="s">
        <v>335</v>
      </c>
      <c r="D14" s="244" t="s">
        <v>33</v>
      </c>
      <c r="E14" s="178">
        <v>11</v>
      </c>
      <c r="F14" s="119"/>
      <c r="G14" s="119"/>
    </row>
    <row r="15" spans="1:7" ht="30" x14ac:dyDescent="0.25">
      <c r="A15" s="285"/>
      <c r="B15" s="19">
        <v>2301400</v>
      </c>
      <c r="C15" s="122" t="s">
        <v>275</v>
      </c>
      <c r="D15" s="244" t="s">
        <v>34</v>
      </c>
      <c r="E15" s="178">
        <v>5</v>
      </c>
      <c r="F15" s="119"/>
      <c r="G15" s="119"/>
    </row>
    <row r="16" spans="1:7" x14ac:dyDescent="0.25">
      <c r="A16" s="285"/>
      <c r="B16" s="19">
        <v>2301400</v>
      </c>
      <c r="C16" s="122" t="s">
        <v>336</v>
      </c>
      <c r="D16" s="244" t="s">
        <v>33</v>
      </c>
      <c r="E16" s="178">
        <v>12</v>
      </c>
      <c r="F16" s="119"/>
      <c r="G16" s="119"/>
    </row>
    <row r="17" spans="1:7" x14ac:dyDescent="0.25">
      <c r="A17" s="285"/>
      <c r="B17" s="19"/>
      <c r="C17" s="122" t="s">
        <v>334</v>
      </c>
      <c r="D17" s="244" t="s">
        <v>337</v>
      </c>
      <c r="E17" s="178">
        <v>14</v>
      </c>
      <c r="F17" s="119"/>
      <c r="G17" s="119"/>
    </row>
    <row r="18" spans="1:7" ht="30" x14ac:dyDescent="0.25">
      <c r="A18" s="285"/>
      <c r="B18" s="19"/>
      <c r="C18" s="122" t="s">
        <v>347</v>
      </c>
      <c r="D18" s="244" t="s">
        <v>337</v>
      </c>
      <c r="E18" s="178">
        <v>2</v>
      </c>
      <c r="F18" s="119"/>
      <c r="G18" s="119"/>
    </row>
    <row r="19" spans="1:7" x14ac:dyDescent="0.25">
      <c r="A19" s="285"/>
      <c r="B19" s="19"/>
      <c r="C19" s="122" t="s">
        <v>348</v>
      </c>
      <c r="D19" s="244" t="s">
        <v>325</v>
      </c>
      <c r="E19" s="178">
        <v>4</v>
      </c>
      <c r="F19" s="119"/>
      <c r="G19" s="119"/>
    </row>
    <row r="20" spans="1:7" x14ac:dyDescent="0.25">
      <c r="A20" s="285"/>
      <c r="B20" s="19"/>
      <c r="C20" s="122" t="s">
        <v>361</v>
      </c>
      <c r="D20" s="244" t="s">
        <v>43</v>
      </c>
      <c r="E20" s="178">
        <v>56</v>
      </c>
      <c r="F20" s="119"/>
      <c r="G20" s="119"/>
    </row>
    <row r="21" spans="1:7" x14ac:dyDescent="0.25">
      <c r="A21" s="285"/>
      <c r="B21" s="19">
        <v>2301400</v>
      </c>
      <c r="C21" s="122" t="s">
        <v>362</v>
      </c>
      <c r="D21" s="244" t="s">
        <v>43</v>
      </c>
      <c r="E21" s="178">
        <v>84</v>
      </c>
      <c r="F21" s="119"/>
      <c r="G21" s="119"/>
    </row>
    <row r="22" spans="1:7" s="229" customFormat="1" x14ac:dyDescent="0.25">
      <c r="A22" s="285"/>
      <c r="B22" s="19">
        <v>2301400</v>
      </c>
      <c r="C22" s="122" t="s">
        <v>328</v>
      </c>
      <c r="D22" s="244" t="s">
        <v>298</v>
      </c>
      <c r="E22" s="178">
        <v>25</v>
      </c>
      <c r="F22" s="119"/>
      <c r="G22" s="119"/>
    </row>
    <row r="23" spans="1:7" s="39" customFormat="1" ht="14.25" x14ac:dyDescent="0.2">
      <c r="A23" s="35"/>
      <c r="B23" s="120"/>
      <c r="C23" s="120" t="s">
        <v>29</v>
      </c>
      <c r="D23" s="120"/>
      <c r="E23" s="9">
        <f>SUM(E8:E22)</f>
        <v>382</v>
      </c>
      <c r="F23" s="47"/>
      <c r="G23" s="47"/>
    </row>
    <row r="24" spans="1:7" x14ac:dyDescent="0.25">
      <c r="A24" s="31"/>
      <c r="B24" s="32"/>
      <c r="C24" s="32"/>
      <c r="D24" s="32"/>
      <c r="E24" s="5"/>
      <c r="F24" s="47"/>
      <c r="G24" s="47"/>
    </row>
    <row r="25" spans="1:7" x14ac:dyDescent="0.25">
      <c r="A25" s="118" t="s">
        <v>338</v>
      </c>
      <c r="F25" s="47"/>
      <c r="G25" s="47"/>
    </row>
    <row r="26" spans="1:7" x14ac:dyDescent="0.25">
      <c r="A26" s="118"/>
      <c r="F26" s="118"/>
      <c r="G26" s="47"/>
    </row>
    <row r="27" spans="1:7" x14ac:dyDescent="0.25">
      <c r="A27" s="47"/>
      <c r="B27" s="47"/>
      <c r="C27" s="47"/>
      <c r="D27" s="47"/>
      <c r="E27" s="47"/>
      <c r="F27" s="118"/>
      <c r="G27" s="118"/>
    </row>
    <row r="28" spans="1:7" x14ac:dyDescent="0.25">
      <c r="F28" s="288"/>
      <c r="G28" s="288"/>
    </row>
    <row r="29" spans="1:7" x14ac:dyDescent="0.25">
      <c r="F29" s="47"/>
      <c r="G29" s="47"/>
    </row>
    <row r="30" spans="1:7" x14ac:dyDescent="0.25">
      <c r="F30" s="118"/>
      <c r="G30" s="47"/>
    </row>
    <row r="33" spans="6:14" x14ac:dyDescent="0.25">
      <c r="F33" s="47"/>
      <c r="G33" s="47"/>
      <c r="H33" s="47"/>
      <c r="I33" s="47"/>
      <c r="J33" s="47"/>
      <c r="K33" s="47"/>
      <c r="L33" s="47"/>
      <c r="M33" s="47"/>
      <c r="N33" s="47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I9" sqref="I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0"/>
      <c r="B1" s="50"/>
      <c r="C1" s="50"/>
      <c r="D1" s="50"/>
      <c r="E1" s="149" t="s">
        <v>32</v>
      </c>
    </row>
    <row r="2" spans="1:5" ht="45" customHeight="1" x14ac:dyDescent="0.25">
      <c r="A2" s="300" t="s">
        <v>486</v>
      </c>
      <c r="B2" s="300"/>
      <c r="C2" s="300"/>
      <c r="D2" s="300"/>
      <c r="E2" s="300"/>
    </row>
    <row r="3" spans="1:5" ht="15.75" customHeight="1" x14ac:dyDescent="0.25">
      <c r="A3" s="301" t="str">
        <f>ЛОКЛ!$B$3</f>
        <v>КНП ЛОР "Луганська обласна клінічна лікарня"</v>
      </c>
      <c r="B3" s="301"/>
      <c r="C3" s="301"/>
      <c r="D3" s="301"/>
      <c r="E3" s="301"/>
    </row>
    <row r="4" spans="1:5" ht="15" customHeight="1" x14ac:dyDescent="0.25">
      <c r="A4" s="302" t="s">
        <v>98</v>
      </c>
      <c r="B4" s="302"/>
      <c r="C4" s="302"/>
      <c r="D4" s="302"/>
      <c r="E4" s="302"/>
    </row>
    <row r="5" spans="1:5" x14ac:dyDescent="0.25">
      <c r="A5" s="123"/>
      <c r="B5" s="123"/>
      <c r="C5" s="123"/>
      <c r="D5" s="124"/>
      <c r="E5" s="124"/>
    </row>
    <row r="6" spans="1:5" ht="48.75" customHeight="1" x14ac:dyDescent="0.25">
      <c r="A6" s="303" t="s">
        <v>16</v>
      </c>
      <c r="B6" s="303" t="s">
        <v>41</v>
      </c>
      <c r="C6" s="303" t="s">
        <v>15</v>
      </c>
      <c r="D6" s="303" t="s">
        <v>17</v>
      </c>
      <c r="E6" s="303"/>
    </row>
    <row r="7" spans="1:5" ht="28.5" x14ac:dyDescent="0.25">
      <c r="A7" s="303"/>
      <c r="B7" s="303"/>
      <c r="C7" s="303"/>
      <c r="D7" s="7" t="s">
        <v>42</v>
      </c>
      <c r="E7" s="15" t="s">
        <v>0</v>
      </c>
    </row>
    <row r="8" spans="1:5" x14ac:dyDescent="0.25">
      <c r="A8" s="18">
        <v>1</v>
      </c>
      <c r="B8" s="7">
        <v>2</v>
      </c>
      <c r="C8" s="18">
        <v>3</v>
      </c>
      <c r="D8" s="7">
        <v>4</v>
      </c>
      <c r="E8" s="18">
        <v>5</v>
      </c>
    </row>
    <row r="9" spans="1:5" ht="75" x14ac:dyDescent="0.25">
      <c r="A9" s="298" t="s">
        <v>273</v>
      </c>
      <c r="B9" s="171">
        <v>2301400</v>
      </c>
      <c r="C9" s="127" t="s">
        <v>159</v>
      </c>
      <c r="D9" s="128" t="s">
        <v>22</v>
      </c>
      <c r="E9" s="128">
        <v>2</v>
      </c>
    </row>
    <row r="10" spans="1:5" ht="75" x14ac:dyDescent="0.25">
      <c r="A10" s="299"/>
      <c r="B10" s="171">
        <v>2301400</v>
      </c>
      <c r="C10" s="226" t="s">
        <v>340</v>
      </c>
      <c r="D10" s="128" t="s">
        <v>22</v>
      </c>
      <c r="E10" s="128">
        <v>28</v>
      </c>
    </row>
    <row r="11" spans="1:5" s="39" customFormat="1" ht="14.25" x14ac:dyDescent="0.2">
      <c r="A11" s="125"/>
      <c r="B11" s="126"/>
      <c r="C11" s="126" t="s">
        <v>29</v>
      </c>
      <c r="D11" s="126"/>
      <c r="E11" s="129">
        <f>SUM(E9:E10)</f>
        <v>30</v>
      </c>
    </row>
    <row r="12" spans="1:5" x14ac:dyDescent="0.25">
      <c r="A12" s="51"/>
      <c r="B12" s="52"/>
      <c r="C12" s="52"/>
      <c r="D12" s="52"/>
      <c r="E12" s="53"/>
    </row>
    <row r="13" spans="1:5" ht="15" customHeight="1" x14ac:dyDescent="0.25">
      <c r="A13" s="54" t="s">
        <v>323</v>
      </c>
      <c r="B13" s="54"/>
      <c r="C13" s="54"/>
      <c r="D13" s="54"/>
      <c r="E13" s="54"/>
    </row>
    <row r="14" spans="1:5" x14ac:dyDescent="0.25">
      <c r="A14" s="50"/>
      <c r="B14" s="50"/>
      <c r="C14" s="50"/>
      <c r="D14" s="50"/>
      <c r="E14" s="50"/>
    </row>
    <row r="15" spans="1:5" ht="15" customHeight="1" x14ac:dyDescent="0.25">
      <c r="A15" s="50"/>
      <c r="B15" s="50"/>
      <c r="C15" s="50"/>
      <c r="D15" s="50"/>
      <c r="E15" s="50"/>
    </row>
    <row r="16" spans="1:5" x14ac:dyDescent="0.25">
      <c r="A16" s="50" t="s">
        <v>45</v>
      </c>
      <c r="B16" s="50"/>
      <c r="C16" s="50"/>
      <c r="D16" s="50"/>
      <c r="E16" s="50"/>
    </row>
    <row r="17" spans="1:5" x14ac:dyDescent="0.25">
      <c r="A17" s="50"/>
      <c r="B17" s="50"/>
      <c r="C17" s="50"/>
      <c r="D17" s="50"/>
      <c r="E17" s="50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2" sqref="J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5" t="s">
        <v>32</v>
      </c>
    </row>
    <row r="2" spans="1:5" ht="51.75" customHeight="1" x14ac:dyDescent="0.25">
      <c r="A2" s="263" t="s">
        <v>484</v>
      </c>
      <c r="B2" s="263"/>
      <c r="C2" s="263"/>
      <c r="D2" s="263"/>
      <c r="E2" s="263"/>
    </row>
    <row r="3" spans="1:5" ht="14.25" customHeight="1" x14ac:dyDescent="0.25">
      <c r="A3" s="253" t="str">
        <f>ЛОКЛ!$B$3</f>
        <v>КНП ЛОР "Луганська обласна клінічна лікарня"</v>
      </c>
      <c r="B3" s="253"/>
      <c r="C3" s="253"/>
      <c r="D3" s="253"/>
      <c r="E3" s="253"/>
    </row>
    <row r="4" spans="1:5" ht="15.75" customHeight="1" x14ac:dyDescent="0.25">
      <c r="A4" s="295" t="s">
        <v>20</v>
      </c>
      <c r="B4" s="295"/>
      <c r="C4" s="295"/>
      <c r="D4" s="295"/>
      <c r="E4" s="295"/>
    </row>
    <row r="5" spans="1:5" s="39" customFormat="1" ht="15" customHeight="1" x14ac:dyDescent="0.2">
      <c r="A5" s="271" t="s">
        <v>16</v>
      </c>
      <c r="B5" s="271" t="s">
        <v>14</v>
      </c>
      <c r="C5" s="271" t="s">
        <v>15</v>
      </c>
      <c r="D5" s="279" t="s">
        <v>17</v>
      </c>
      <c r="E5" s="304"/>
    </row>
    <row r="6" spans="1:5" s="39" customFormat="1" ht="39" customHeight="1" x14ac:dyDescent="0.2">
      <c r="A6" s="272"/>
      <c r="B6" s="272"/>
      <c r="C6" s="272"/>
      <c r="D6" s="78" t="s">
        <v>18</v>
      </c>
      <c r="E6" s="14" t="s">
        <v>0</v>
      </c>
    </row>
    <row r="7" spans="1:5" s="39" customFormat="1" ht="15.75" customHeight="1" x14ac:dyDescent="0.2">
      <c r="A7" s="170">
        <v>1</v>
      </c>
      <c r="B7" s="170">
        <v>2</v>
      </c>
      <c r="C7" s="78">
        <v>3</v>
      </c>
      <c r="D7" s="78">
        <v>4</v>
      </c>
      <c r="E7" s="17">
        <v>5</v>
      </c>
    </row>
    <row r="8" spans="1:5" ht="30" customHeight="1" x14ac:dyDescent="0.25">
      <c r="A8" s="273" t="s">
        <v>324</v>
      </c>
      <c r="B8" s="157">
        <v>2301400</v>
      </c>
      <c r="C8" s="19" t="s">
        <v>90</v>
      </c>
      <c r="D8" s="224" t="s">
        <v>28</v>
      </c>
      <c r="E8" s="175">
        <v>49</v>
      </c>
    </row>
    <row r="9" spans="1:5" x14ac:dyDescent="0.25">
      <c r="A9" s="274"/>
      <c r="B9" s="157">
        <v>2301400</v>
      </c>
      <c r="C9" s="19" t="s">
        <v>329</v>
      </c>
      <c r="D9" s="224" t="s">
        <v>23</v>
      </c>
      <c r="E9" s="175">
        <v>4</v>
      </c>
    </row>
    <row r="10" spans="1:5" x14ac:dyDescent="0.25">
      <c r="A10" s="274"/>
      <c r="B10" s="173">
        <v>2301400</v>
      </c>
      <c r="C10" s="12" t="s">
        <v>330</v>
      </c>
      <c r="D10" s="29" t="s">
        <v>331</v>
      </c>
      <c r="E10" s="176">
        <v>5</v>
      </c>
    </row>
    <row r="11" spans="1:5" x14ac:dyDescent="0.25">
      <c r="A11" s="275"/>
      <c r="B11" s="173"/>
      <c r="C11" s="12" t="s">
        <v>297</v>
      </c>
      <c r="D11" s="29" t="s">
        <v>23</v>
      </c>
      <c r="E11" s="176">
        <v>100</v>
      </c>
    </row>
    <row r="12" spans="1:5" s="39" customFormat="1" ht="14.25" x14ac:dyDescent="0.2">
      <c r="A12" s="87"/>
      <c r="B12" s="13"/>
      <c r="C12" s="13" t="s">
        <v>29</v>
      </c>
      <c r="D12" s="35"/>
      <c r="E12" s="132">
        <f>SUM(E8:E11)</f>
        <v>158</v>
      </c>
    </row>
    <row r="13" spans="1:5" x14ac:dyDescent="0.25">
      <c r="E13" s="130"/>
    </row>
    <row r="14" spans="1:5" x14ac:dyDescent="0.25">
      <c r="A14" s="218" t="s">
        <v>374</v>
      </c>
      <c r="B14" s="217"/>
      <c r="C14" s="217"/>
      <c r="D14" s="217"/>
      <c r="E14" s="216"/>
    </row>
  </sheetData>
  <mergeCells count="8">
    <mergeCell ref="A8:A11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zoomScaleNormal="100" workbookViewId="0">
      <selection activeCell="G18" sqref="G18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6" t="s">
        <v>32</v>
      </c>
    </row>
    <row r="2" spans="1:5" ht="48.75" customHeight="1" x14ac:dyDescent="0.25">
      <c r="A2" s="263" t="s">
        <v>484</v>
      </c>
      <c r="B2" s="263"/>
      <c r="C2" s="263"/>
      <c r="D2" s="263"/>
      <c r="E2" s="263"/>
    </row>
    <row r="3" spans="1:5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7.25" customHeight="1" x14ac:dyDescent="0.25">
      <c r="A4" s="295" t="s">
        <v>20</v>
      </c>
      <c r="B4" s="295"/>
      <c r="C4" s="295"/>
      <c r="D4" s="295"/>
      <c r="E4" s="295"/>
    </row>
    <row r="5" spans="1:5" s="39" customFormat="1" ht="15" customHeight="1" x14ac:dyDescent="0.2">
      <c r="A5" s="271" t="s">
        <v>16</v>
      </c>
      <c r="B5" s="271" t="s">
        <v>14</v>
      </c>
      <c r="C5" s="271" t="s">
        <v>15</v>
      </c>
      <c r="D5" s="279" t="s">
        <v>17</v>
      </c>
      <c r="E5" s="280"/>
    </row>
    <row r="6" spans="1:5" s="39" customFormat="1" ht="47.25" customHeight="1" x14ac:dyDescent="0.2">
      <c r="A6" s="272"/>
      <c r="B6" s="272"/>
      <c r="C6" s="272"/>
      <c r="D6" s="78" t="s">
        <v>18</v>
      </c>
      <c r="E6" s="14" t="s">
        <v>0</v>
      </c>
    </row>
    <row r="7" spans="1:5" s="39" customFormat="1" ht="16.5" customHeight="1" x14ac:dyDescent="0.2">
      <c r="A7" s="78">
        <v>1</v>
      </c>
      <c r="B7" s="147">
        <v>2</v>
      </c>
      <c r="C7" s="78">
        <v>3</v>
      </c>
      <c r="D7" s="78">
        <v>4</v>
      </c>
      <c r="E7" s="17">
        <v>5</v>
      </c>
    </row>
    <row r="8" spans="1:5" x14ac:dyDescent="0.25">
      <c r="A8" s="334" t="s">
        <v>392</v>
      </c>
      <c r="B8" s="196">
        <v>2301400</v>
      </c>
      <c r="C8" s="12" t="s">
        <v>235</v>
      </c>
      <c r="D8" s="8" t="s">
        <v>22</v>
      </c>
      <c r="E8" s="176">
        <v>14</v>
      </c>
    </row>
    <row r="9" spans="1:5" x14ac:dyDescent="0.25">
      <c r="A9" s="305"/>
      <c r="B9" s="196">
        <v>2301400</v>
      </c>
      <c r="C9" s="12" t="s">
        <v>236</v>
      </c>
      <c r="D9" s="8" t="s">
        <v>22</v>
      </c>
      <c r="E9" s="176">
        <v>13</v>
      </c>
    </row>
    <row r="10" spans="1:5" x14ac:dyDescent="0.25">
      <c r="A10" s="305"/>
      <c r="B10" s="196">
        <v>2301400</v>
      </c>
      <c r="C10" s="12" t="s">
        <v>251</v>
      </c>
      <c r="D10" s="8" t="s">
        <v>54</v>
      </c>
      <c r="E10" s="176">
        <v>115</v>
      </c>
    </row>
    <row r="11" spans="1:5" x14ac:dyDescent="0.25">
      <c r="A11" s="305"/>
      <c r="B11" s="196">
        <v>2301400</v>
      </c>
      <c r="C11" s="12" t="s">
        <v>252</v>
      </c>
      <c r="D11" s="8" t="s">
        <v>13</v>
      </c>
      <c r="E11" s="176">
        <v>22</v>
      </c>
    </row>
    <row r="12" spans="1:5" x14ac:dyDescent="0.25">
      <c r="A12" s="305"/>
      <c r="B12" s="196">
        <v>2301400</v>
      </c>
      <c r="C12" s="12" t="s">
        <v>418</v>
      </c>
      <c r="D12" s="8" t="s">
        <v>355</v>
      </c>
      <c r="E12" s="176">
        <v>6</v>
      </c>
    </row>
    <row r="13" spans="1:5" x14ac:dyDescent="0.25">
      <c r="A13" s="305"/>
      <c r="B13" s="196"/>
      <c r="C13" s="12" t="s">
        <v>419</v>
      </c>
      <c r="D13" s="8" t="s">
        <v>22</v>
      </c>
      <c r="E13" s="176">
        <v>181</v>
      </c>
    </row>
    <row r="14" spans="1:5" x14ac:dyDescent="0.25">
      <c r="A14" s="305"/>
      <c r="B14" s="196">
        <v>2301400</v>
      </c>
      <c r="C14" s="12" t="s">
        <v>420</v>
      </c>
      <c r="D14" s="8" t="s">
        <v>23</v>
      </c>
      <c r="E14" s="176">
        <v>12</v>
      </c>
    </row>
    <row r="15" spans="1:5" s="229" customFormat="1" x14ac:dyDescent="0.25">
      <c r="A15" s="305"/>
      <c r="B15" s="8"/>
      <c r="C15" s="12" t="s">
        <v>371</v>
      </c>
      <c r="D15" s="8" t="s">
        <v>23</v>
      </c>
      <c r="E15" s="176">
        <v>2</v>
      </c>
    </row>
    <row r="16" spans="1:5" s="229" customFormat="1" x14ac:dyDescent="0.25">
      <c r="A16" s="305"/>
      <c r="B16" s="8"/>
      <c r="C16" s="12" t="s">
        <v>372</v>
      </c>
      <c r="D16" s="8" t="s">
        <v>373</v>
      </c>
      <c r="E16" s="176">
        <v>50</v>
      </c>
    </row>
    <row r="17" spans="1:5" s="229" customFormat="1" x14ac:dyDescent="0.25">
      <c r="A17" s="305"/>
      <c r="B17" s="8"/>
      <c r="C17" s="12" t="s">
        <v>384</v>
      </c>
      <c r="D17" s="8" t="s">
        <v>22</v>
      </c>
      <c r="E17" s="176">
        <v>123</v>
      </c>
    </row>
    <row r="18" spans="1:5" s="229" customFormat="1" x14ac:dyDescent="0.25">
      <c r="A18" s="305"/>
      <c r="B18" s="237">
        <v>2301400</v>
      </c>
      <c r="C18" s="12" t="s">
        <v>237</v>
      </c>
      <c r="D18" s="8" t="s">
        <v>10</v>
      </c>
      <c r="E18" s="176">
        <v>97</v>
      </c>
    </row>
    <row r="19" spans="1:5" s="229" customFormat="1" x14ac:dyDescent="0.25">
      <c r="A19" s="305"/>
      <c r="B19" s="241"/>
      <c r="C19" s="12" t="s">
        <v>398</v>
      </c>
      <c r="D19" s="8" t="s">
        <v>23</v>
      </c>
      <c r="E19" s="176">
        <v>200</v>
      </c>
    </row>
    <row r="20" spans="1:5" s="229" customFormat="1" x14ac:dyDescent="0.25">
      <c r="A20" s="305"/>
      <c r="B20" s="241"/>
      <c r="C20" s="12" t="s">
        <v>372</v>
      </c>
      <c r="D20" s="8" t="s">
        <v>23</v>
      </c>
      <c r="E20" s="176">
        <v>20</v>
      </c>
    </row>
    <row r="21" spans="1:5" s="229" customFormat="1" x14ac:dyDescent="0.25">
      <c r="A21" s="305"/>
      <c r="B21" s="241"/>
      <c r="C21" s="12" t="s">
        <v>399</v>
      </c>
      <c r="D21" s="8" t="s">
        <v>23</v>
      </c>
      <c r="E21" s="176">
        <v>4</v>
      </c>
    </row>
    <row r="22" spans="1:5" s="229" customFormat="1" x14ac:dyDescent="0.25">
      <c r="A22" s="305"/>
      <c r="B22" s="241"/>
      <c r="C22" s="12" t="s">
        <v>400</v>
      </c>
      <c r="D22" s="8" t="s">
        <v>23</v>
      </c>
      <c r="E22" s="176">
        <v>4</v>
      </c>
    </row>
    <row r="23" spans="1:5" s="229" customFormat="1" x14ac:dyDescent="0.25">
      <c r="A23" s="305"/>
      <c r="B23" s="241"/>
      <c r="C23" s="12" t="s">
        <v>401</v>
      </c>
      <c r="D23" s="8" t="s">
        <v>23</v>
      </c>
      <c r="E23" s="176">
        <v>50</v>
      </c>
    </row>
    <row r="24" spans="1:5" s="229" customFormat="1" x14ac:dyDescent="0.25">
      <c r="A24" s="305"/>
      <c r="B24" s="241"/>
      <c r="C24" s="12" t="s">
        <v>402</v>
      </c>
      <c r="D24" s="8" t="s">
        <v>23</v>
      </c>
      <c r="E24" s="176">
        <v>20</v>
      </c>
    </row>
    <row r="25" spans="1:5" s="229" customFormat="1" x14ac:dyDescent="0.25">
      <c r="A25" s="305"/>
      <c r="B25" s="241"/>
      <c r="C25" s="12" t="s">
        <v>398</v>
      </c>
      <c r="D25" s="8" t="s">
        <v>23</v>
      </c>
      <c r="E25" s="176">
        <v>20</v>
      </c>
    </row>
    <row r="26" spans="1:5" s="229" customFormat="1" x14ac:dyDescent="0.25">
      <c r="A26" s="305"/>
      <c r="B26" s="241"/>
      <c r="C26" s="12" t="s">
        <v>403</v>
      </c>
      <c r="D26" s="8" t="s">
        <v>23</v>
      </c>
      <c r="E26" s="176">
        <v>40</v>
      </c>
    </row>
    <row r="27" spans="1:5" s="229" customFormat="1" x14ac:dyDescent="0.25">
      <c r="A27" s="305"/>
      <c r="B27" s="241"/>
      <c r="C27" s="12" t="s">
        <v>404</v>
      </c>
      <c r="D27" s="8" t="s">
        <v>23</v>
      </c>
      <c r="E27" s="176">
        <v>400</v>
      </c>
    </row>
    <row r="28" spans="1:5" s="229" customFormat="1" x14ac:dyDescent="0.25">
      <c r="A28" s="305"/>
      <c r="B28" s="241"/>
      <c r="C28" s="12" t="s">
        <v>405</v>
      </c>
      <c r="D28" s="8" t="s">
        <v>23</v>
      </c>
      <c r="E28" s="176">
        <v>100</v>
      </c>
    </row>
    <row r="29" spans="1:5" s="229" customFormat="1" x14ac:dyDescent="0.25">
      <c r="A29" s="305"/>
      <c r="B29" s="244"/>
      <c r="C29" s="12" t="s">
        <v>421</v>
      </c>
      <c r="D29" s="8"/>
      <c r="E29" s="176">
        <v>50</v>
      </c>
    </row>
    <row r="30" spans="1:5" s="229" customFormat="1" x14ac:dyDescent="0.25">
      <c r="A30" s="305"/>
      <c r="B30" s="244"/>
      <c r="C30" s="12" t="s">
        <v>297</v>
      </c>
      <c r="D30" s="8"/>
      <c r="E30" s="176">
        <v>50</v>
      </c>
    </row>
    <row r="31" spans="1:5" s="229" customFormat="1" x14ac:dyDescent="0.25">
      <c r="A31" s="305"/>
      <c r="B31" s="244"/>
      <c r="C31" s="12" t="s">
        <v>422</v>
      </c>
      <c r="D31" s="8"/>
      <c r="E31" s="176">
        <v>100</v>
      </c>
    </row>
    <row r="32" spans="1:5" s="229" customFormat="1" x14ac:dyDescent="0.25">
      <c r="A32" s="305"/>
      <c r="B32" s="244"/>
      <c r="C32" s="12" t="s">
        <v>423</v>
      </c>
      <c r="D32" s="8"/>
      <c r="E32" s="176">
        <v>50</v>
      </c>
    </row>
    <row r="33" spans="1:5" s="229" customFormat="1" ht="30" x14ac:dyDescent="0.25">
      <c r="A33" s="305"/>
      <c r="B33" s="30"/>
      <c r="C33" s="247" t="s">
        <v>424</v>
      </c>
      <c r="D33" s="29"/>
      <c r="E33" s="29">
        <v>11</v>
      </c>
    </row>
    <row r="34" spans="1:5" s="246" customFormat="1" x14ac:dyDescent="0.25">
      <c r="A34" s="306"/>
      <c r="B34" s="331"/>
      <c r="C34" s="332" t="s">
        <v>488</v>
      </c>
      <c r="D34" s="333"/>
      <c r="E34" s="333">
        <v>3</v>
      </c>
    </row>
    <row r="35" spans="1:5" x14ac:dyDescent="0.25">
      <c r="A35" s="6"/>
      <c r="B35" s="233"/>
      <c r="C35" s="242" t="s">
        <v>46</v>
      </c>
      <c r="D35" s="243"/>
      <c r="E35" s="243">
        <f>SUM(E8:E34)</f>
        <v>1757</v>
      </c>
    </row>
    <row r="37" spans="1:5" x14ac:dyDescent="0.25">
      <c r="B37" s="4" t="s">
        <v>56</v>
      </c>
      <c r="D37" s="4" t="s">
        <v>57</v>
      </c>
    </row>
    <row r="39" spans="1:5" x14ac:dyDescent="0.25">
      <c r="B39" s="4" t="s">
        <v>39</v>
      </c>
      <c r="D39" s="4" t="s">
        <v>75</v>
      </c>
    </row>
    <row r="41" spans="1:5" x14ac:dyDescent="0.25">
      <c r="B41" s="4" t="s">
        <v>77</v>
      </c>
      <c r="D41" s="4" t="s">
        <v>76</v>
      </c>
    </row>
  </sheetData>
  <mergeCells count="8">
    <mergeCell ref="A2:E2"/>
    <mergeCell ref="A3:E3"/>
    <mergeCell ref="A4:E4"/>
    <mergeCell ref="D5:E5"/>
    <mergeCell ref="A5:A6"/>
    <mergeCell ref="B5:B6"/>
    <mergeCell ref="C5:C6"/>
    <mergeCell ref="A8:A34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5" t="s">
        <v>32</v>
      </c>
    </row>
    <row r="2" spans="1:5" ht="41.25" customHeight="1" x14ac:dyDescent="0.25">
      <c r="A2" s="311" t="s">
        <v>484</v>
      </c>
      <c r="B2" s="311"/>
      <c r="C2" s="311"/>
      <c r="D2" s="311"/>
      <c r="E2" s="311"/>
    </row>
    <row r="3" spans="1:5" x14ac:dyDescent="0.25">
      <c r="A3" s="36"/>
      <c r="B3" s="36"/>
      <c r="C3" s="36"/>
      <c r="D3" s="36"/>
      <c r="E3" s="36"/>
    </row>
    <row r="4" spans="1:5" x14ac:dyDescent="0.25">
      <c r="A4" s="312" t="str">
        <f>ЛОКЛ!$B$3</f>
        <v>КНП ЛОР "Луганська обласна клінічна лікарня"</v>
      </c>
      <c r="B4" s="312"/>
      <c r="C4" s="312"/>
      <c r="D4" s="312"/>
      <c r="E4" s="312"/>
    </row>
    <row r="5" spans="1:5" ht="15" customHeight="1" x14ac:dyDescent="0.25">
      <c r="A5" s="313" t="s">
        <v>20</v>
      </c>
      <c r="B5" s="313"/>
      <c r="C5" s="313"/>
      <c r="D5" s="313"/>
      <c r="E5" s="313"/>
    </row>
    <row r="6" spans="1:5" ht="26.25" customHeight="1" x14ac:dyDescent="0.25">
      <c r="A6" s="314" t="s">
        <v>16</v>
      </c>
      <c r="B6" s="314" t="s">
        <v>14</v>
      </c>
      <c r="C6" s="314" t="s">
        <v>15</v>
      </c>
      <c r="D6" s="314" t="s">
        <v>17</v>
      </c>
      <c r="E6" s="314"/>
    </row>
    <row r="7" spans="1:5" ht="28.5" x14ac:dyDescent="0.25">
      <c r="A7" s="314"/>
      <c r="B7" s="314"/>
      <c r="C7" s="314"/>
      <c r="D7" s="202" t="s">
        <v>18</v>
      </c>
      <c r="E7" s="202" t="s">
        <v>0</v>
      </c>
    </row>
    <row r="8" spans="1:5" x14ac:dyDescent="0.25">
      <c r="A8" s="154">
        <v>1</v>
      </c>
      <c r="B8" s="202">
        <v>2</v>
      </c>
      <c r="C8" s="148">
        <v>3</v>
      </c>
      <c r="D8" s="202">
        <v>4</v>
      </c>
      <c r="E8" s="202">
        <v>5</v>
      </c>
    </row>
    <row r="9" spans="1:5" x14ac:dyDescent="0.25">
      <c r="A9" s="308" t="s">
        <v>154</v>
      </c>
      <c r="B9" s="200">
        <v>2301400</v>
      </c>
      <c r="C9" s="204" t="s">
        <v>346</v>
      </c>
      <c r="D9" s="200" t="s">
        <v>19</v>
      </c>
      <c r="E9" s="185">
        <v>6</v>
      </c>
    </row>
    <row r="10" spans="1:5" x14ac:dyDescent="0.25">
      <c r="A10" s="309"/>
      <c r="B10" s="200">
        <v>2301400</v>
      </c>
      <c r="C10" s="204" t="s">
        <v>308</v>
      </c>
      <c r="D10" s="200" t="s">
        <v>310</v>
      </c>
      <c r="E10" s="185">
        <v>26</v>
      </c>
    </row>
    <row r="11" spans="1:5" s="229" customFormat="1" x14ac:dyDescent="0.25">
      <c r="A11" s="309"/>
      <c r="B11" s="200">
        <v>2301400</v>
      </c>
      <c r="C11" s="204" t="s">
        <v>368</v>
      </c>
      <c r="D11" s="200" t="s">
        <v>28</v>
      </c>
      <c r="E11" s="185">
        <v>2</v>
      </c>
    </row>
    <row r="12" spans="1:5" x14ac:dyDescent="0.25">
      <c r="A12" s="310"/>
      <c r="B12" s="37">
        <v>2301400</v>
      </c>
      <c r="C12" s="40" t="s">
        <v>119</v>
      </c>
      <c r="D12" s="37" t="s">
        <v>28</v>
      </c>
      <c r="E12" s="37">
        <v>127</v>
      </c>
    </row>
    <row r="13" spans="1:5" s="39" customFormat="1" ht="14.25" x14ac:dyDescent="0.2">
      <c r="A13" s="202"/>
      <c r="B13" s="34"/>
      <c r="C13" s="34" t="s">
        <v>29</v>
      </c>
      <c r="D13" s="35"/>
      <c r="E13" s="132">
        <f>SUM(E9:E12)</f>
        <v>161</v>
      </c>
    </row>
    <row r="15" spans="1:5" x14ac:dyDescent="0.25">
      <c r="A15" s="207" t="s">
        <v>272</v>
      </c>
      <c r="B15" s="203"/>
      <c r="C15" s="203"/>
    </row>
    <row r="16" spans="1:5" x14ac:dyDescent="0.25">
      <c r="A16" s="36"/>
      <c r="B16" s="36"/>
      <c r="C16" s="36"/>
    </row>
    <row r="18" spans="1:3" x14ac:dyDescent="0.25">
      <c r="A18" s="36"/>
      <c r="B18" s="36"/>
      <c r="C18" s="36"/>
    </row>
    <row r="21" spans="1:3" x14ac:dyDescent="0.25">
      <c r="A21" s="24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Normal="100" workbookViewId="0">
      <selection activeCell="E10" sqref="E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46" t="s">
        <v>32</v>
      </c>
    </row>
    <row r="2" spans="1:8" ht="39.75" customHeight="1" x14ac:dyDescent="0.25">
      <c r="A2" s="263" t="s">
        <v>484</v>
      </c>
      <c r="B2" s="263"/>
      <c r="C2" s="263"/>
      <c r="D2" s="263"/>
      <c r="E2" s="263"/>
      <c r="F2" s="20"/>
    </row>
    <row r="3" spans="1:8" ht="15.75" customHeight="1" x14ac:dyDescent="0.25">
      <c r="A3" s="294" t="str">
        <f>ЛОКЛ!$B$3</f>
        <v>КНП ЛОР "Луганська обласна клінічна лікарня"</v>
      </c>
      <c r="B3" s="294"/>
      <c r="C3" s="294"/>
      <c r="D3" s="294"/>
      <c r="E3" s="294"/>
      <c r="F3" s="20"/>
    </row>
    <row r="4" spans="1:8" ht="15" customHeight="1" x14ac:dyDescent="0.25">
      <c r="A4" s="295" t="s">
        <v>47</v>
      </c>
      <c r="B4" s="295"/>
      <c r="C4" s="295"/>
      <c r="D4" s="295"/>
      <c r="E4" s="295"/>
      <c r="F4" s="20"/>
    </row>
    <row r="5" spans="1:8" s="39" customFormat="1" ht="35.25" customHeight="1" x14ac:dyDescent="0.2">
      <c r="A5" s="289" t="s">
        <v>16</v>
      </c>
      <c r="B5" s="289" t="s">
        <v>14</v>
      </c>
      <c r="C5" s="289" t="s">
        <v>15</v>
      </c>
      <c r="D5" s="289" t="s">
        <v>17</v>
      </c>
      <c r="E5" s="317"/>
    </row>
    <row r="6" spans="1:8" s="39" customFormat="1" ht="30.75" customHeight="1" x14ac:dyDescent="0.2">
      <c r="A6" s="289"/>
      <c r="B6" s="289"/>
      <c r="C6" s="289"/>
      <c r="D6" s="14" t="s">
        <v>18</v>
      </c>
      <c r="E6" s="14" t="s">
        <v>0</v>
      </c>
    </row>
    <row r="7" spans="1:8" s="39" customFormat="1" ht="15.75" customHeight="1" x14ac:dyDescent="0.2">
      <c r="A7" s="16">
        <v>1</v>
      </c>
      <c r="B7" s="17">
        <v>2</v>
      </c>
      <c r="C7" s="17">
        <v>3</v>
      </c>
      <c r="D7" s="17">
        <v>4</v>
      </c>
      <c r="E7" s="17">
        <v>5</v>
      </c>
    </row>
    <row r="8" spans="1:8" ht="27" customHeight="1" x14ac:dyDescent="0.25">
      <c r="A8" s="318" t="s">
        <v>92</v>
      </c>
      <c r="B8" s="91">
        <v>2301400</v>
      </c>
      <c r="C8" s="21" t="s">
        <v>87</v>
      </c>
      <c r="D8" s="22" t="s">
        <v>28</v>
      </c>
      <c r="E8" s="176">
        <v>2</v>
      </c>
    </row>
    <row r="9" spans="1:8" ht="27" customHeight="1" x14ac:dyDescent="0.25">
      <c r="A9" s="319"/>
      <c r="B9" s="91">
        <v>2301400</v>
      </c>
      <c r="C9" s="21" t="s">
        <v>161</v>
      </c>
      <c r="D9" s="22" t="s">
        <v>28</v>
      </c>
      <c r="E9" s="176">
        <v>1</v>
      </c>
    </row>
    <row r="10" spans="1:8" ht="27" customHeight="1" x14ac:dyDescent="0.25">
      <c r="A10" s="319"/>
      <c r="B10" s="91">
        <v>2301400</v>
      </c>
      <c r="C10" s="21" t="s">
        <v>295</v>
      </c>
      <c r="D10" s="22" t="s">
        <v>28</v>
      </c>
      <c r="E10" s="176">
        <v>27</v>
      </c>
    </row>
    <row r="11" spans="1:8" ht="30" x14ac:dyDescent="0.25">
      <c r="A11" s="319"/>
      <c r="B11" s="91">
        <v>2301400</v>
      </c>
      <c r="C11" s="23" t="s">
        <v>91</v>
      </c>
      <c r="D11" s="8" t="s">
        <v>28</v>
      </c>
      <c r="E11" s="176">
        <v>48</v>
      </c>
    </row>
    <row r="12" spans="1:8" ht="45" x14ac:dyDescent="0.25">
      <c r="A12" s="319"/>
      <c r="B12" s="91">
        <v>2301400</v>
      </c>
      <c r="C12" s="23" t="s">
        <v>82</v>
      </c>
      <c r="D12" s="8" t="s">
        <v>48</v>
      </c>
      <c r="E12" s="176">
        <v>8</v>
      </c>
    </row>
    <row r="13" spans="1:8" ht="60" x14ac:dyDescent="0.25">
      <c r="A13" s="320"/>
      <c r="B13" s="91">
        <v>2301400</v>
      </c>
      <c r="C13" s="23" t="s">
        <v>247</v>
      </c>
      <c r="D13" s="8" t="s">
        <v>48</v>
      </c>
      <c r="E13" s="176">
        <v>480</v>
      </c>
    </row>
    <row r="14" spans="1:8" s="39" customFormat="1" ht="14.25" x14ac:dyDescent="0.2">
      <c r="A14" s="83"/>
      <c r="B14" s="87"/>
      <c r="C14" s="81" t="s">
        <v>29</v>
      </c>
      <c r="D14" s="83"/>
      <c r="E14" s="116">
        <f>SUM(E8:E13)</f>
        <v>566</v>
      </c>
    </row>
    <row r="15" spans="1:8" ht="27" customHeight="1" x14ac:dyDescent="0.25">
      <c r="B15" s="24"/>
      <c r="C15" s="24"/>
      <c r="D15" s="25"/>
      <c r="G15" s="25"/>
      <c r="H15" s="24"/>
    </row>
    <row r="16" spans="1:8" x14ac:dyDescent="0.25">
      <c r="B16" s="24" t="s">
        <v>369</v>
      </c>
      <c r="C16" s="24"/>
      <c r="D16" s="25" t="s">
        <v>370</v>
      </c>
      <c r="G16" s="25"/>
      <c r="H16" s="24"/>
    </row>
    <row r="17" spans="2:9" x14ac:dyDescent="0.25">
      <c r="B17" s="26"/>
      <c r="C17" s="27"/>
      <c r="D17" s="25"/>
      <c r="E17" s="25"/>
      <c r="F17" s="315"/>
      <c r="G17" s="315"/>
      <c r="H17" s="27"/>
    </row>
    <row r="18" spans="2:9" x14ac:dyDescent="0.25">
      <c r="B18" s="27"/>
      <c r="C18" s="27"/>
      <c r="D18" s="135"/>
      <c r="E18" s="135"/>
      <c r="F18" s="135"/>
      <c r="G18" s="316"/>
      <c r="H18" s="316"/>
    </row>
    <row r="19" spans="2:9" x14ac:dyDescent="0.25">
      <c r="B19" s="28"/>
      <c r="C19" s="28"/>
      <c r="D19" s="24"/>
      <c r="E19" s="24"/>
      <c r="F19" s="24"/>
      <c r="G19" s="24"/>
      <c r="H19" s="24"/>
    </row>
    <row r="26" spans="2:9" x14ac:dyDescent="0.25">
      <c r="I26" s="24"/>
    </row>
  </sheetData>
  <mergeCells count="10">
    <mergeCell ref="A2:E2"/>
    <mergeCell ref="A3:E3"/>
    <mergeCell ref="A4:E4"/>
    <mergeCell ref="F17:G17"/>
    <mergeCell ref="G18:H18"/>
    <mergeCell ref="A5:A6"/>
    <mergeCell ref="B5:B6"/>
    <mergeCell ref="C5:C6"/>
    <mergeCell ref="D5:E5"/>
    <mergeCell ref="A8:A13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A2" sqref="A2:E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6" t="s">
        <v>32</v>
      </c>
    </row>
    <row r="2" spans="1:5" ht="58.5" customHeight="1" x14ac:dyDescent="0.25">
      <c r="A2" s="263" t="s">
        <v>484</v>
      </c>
      <c r="B2" s="263"/>
      <c r="C2" s="263"/>
      <c r="D2" s="263"/>
      <c r="E2" s="263"/>
    </row>
    <row r="3" spans="1:5" ht="18.75" customHeight="1" x14ac:dyDescent="0.25">
      <c r="A3" s="264" t="str">
        <f>ЛОКЛ!$B$3</f>
        <v>КНП ЛОР "Луганська обласна клінічна лікарня"</v>
      </c>
      <c r="B3" s="264"/>
      <c r="C3" s="264"/>
      <c r="D3" s="264"/>
      <c r="E3" s="264"/>
    </row>
    <row r="4" spans="1:5" ht="21" customHeight="1" x14ac:dyDescent="0.25">
      <c r="A4" s="322" t="s">
        <v>20</v>
      </c>
      <c r="B4" s="322"/>
      <c r="C4" s="322"/>
      <c r="D4" s="322"/>
      <c r="E4" s="322"/>
    </row>
    <row r="5" spans="1:5" s="39" customFormat="1" ht="15" customHeight="1" x14ac:dyDescent="0.2">
      <c r="A5" s="271" t="s">
        <v>16</v>
      </c>
      <c r="B5" s="271" t="s">
        <v>14</v>
      </c>
      <c r="C5" s="271" t="s">
        <v>15</v>
      </c>
      <c r="D5" s="279" t="s">
        <v>17</v>
      </c>
      <c r="E5" s="280"/>
    </row>
    <row r="6" spans="1:5" s="39" customFormat="1" ht="28.5" x14ac:dyDescent="0.2">
      <c r="A6" s="272"/>
      <c r="B6" s="272"/>
      <c r="C6" s="272"/>
      <c r="D6" s="78" t="s">
        <v>18</v>
      </c>
      <c r="E6" s="14" t="s">
        <v>0</v>
      </c>
    </row>
    <row r="7" spans="1:5" s="39" customFormat="1" ht="14.25" x14ac:dyDescent="0.2">
      <c r="A7" s="78">
        <v>1</v>
      </c>
      <c r="B7" s="17">
        <v>2</v>
      </c>
      <c r="C7" s="78">
        <v>3</v>
      </c>
      <c r="D7" s="78">
        <v>4</v>
      </c>
      <c r="E7" s="17">
        <v>5</v>
      </c>
    </row>
    <row r="8" spans="1:5" s="39" customFormat="1" x14ac:dyDescent="0.2">
      <c r="A8" s="297" t="s">
        <v>391</v>
      </c>
      <c r="B8" s="90">
        <v>2301400</v>
      </c>
      <c r="C8" s="19" t="s">
        <v>311</v>
      </c>
      <c r="D8" s="221" t="s">
        <v>28</v>
      </c>
      <c r="E8" s="157">
        <v>47</v>
      </c>
    </row>
    <row r="9" spans="1:5" ht="45" x14ac:dyDescent="0.25">
      <c r="A9" s="321"/>
      <c r="B9" s="91">
        <v>2301400</v>
      </c>
      <c r="C9" s="23" t="s">
        <v>144</v>
      </c>
      <c r="D9" s="8" t="s">
        <v>28</v>
      </c>
      <c r="E9" s="176">
        <v>5</v>
      </c>
    </row>
    <row r="10" spans="1:5" s="39" customFormat="1" ht="14.25" x14ac:dyDescent="0.2">
      <c r="A10" s="35"/>
      <c r="B10" s="81"/>
      <c r="C10" s="81" t="s">
        <v>29</v>
      </c>
      <c r="D10" s="83"/>
      <c r="E10" s="9">
        <f>SUM(E8:E9)</f>
        <v>52</v>
      </c>
    </row>
    <row r="11" spans="1:5" x14ac:dyDescent="0.25">
      <c r="A11" s="31"/>
      <c r="B11" s="32"/>
      <c r="C11" s="32"/>
      <c r="D11" s="32"/>
      <c r="E11" s="5"/>
    </row>
    <row r="12" spans="1:5" x14ac:dyDescent="0.25">
      <c r="B12" s="4" t="s">
        <v>312</v>
      </c>
    </row>
    <row r="14" spans="1:5" x14ac:dyDescent="0.25">
      <c r="B14" s="206" t="s">
        <v>365</v>
      </c>
      <c r="C14" s="206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L8" sqref="L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6" t="s">
        <v>32</v>
      </c>
    </row>
    <row r="2" spans="1:5" ht="48.75" customHeight="1" x14ac:dyDescent="0.25">
      <c r="A2" s="263" t="s">
        <v>486</v>
      </c>
      <c r="B2" s="263"/>
      <c r="C2" s="263"/>
      <c r="D2" s="263"/>
      <c r="E2" s="263"/>
    </row>
    <row r="3" spans="1:5" ht="29.25" customHeight="1" x14ac:dyDescent="0.25">
      <c r="A3" s="264" t="str">
        <f>ЛОКЛ!$B$3</f>
        <v>КНП ЛОР "Луганська обласна клінічна лікарня"</v>
      </c>
      <c r="B3" s="264"/>
      <c r="C3" s="264"/>
      <c r="D3" s="264"/>
      <c r="E3" s="264"/>
    </row>
    <row r="4" spans="1:5" ht="18" customHeight="1" x14ac:dyDescent="0.25">
      <c r="A4" s="323" t="s">
        <v>20</v>
      </c>
      <c r="B4" s="323"/>
      <c r="C4" s="323"/>
      <c r="D4" s="323"/>
      <c r="E4" s="323"/>
    </row>
    <row r="5" spans="1:5" s="39" customFormat="1" ht="15" customHeight="1" x14ac:dyDescent="0.2">
      <c r="A5" s="271" t="s">
        <v>16</v>
      </c>
      <c r="B5" s="271" t="s">
        <v>14</v>
      </c>
      <c r="C5" s="271" t="s">
        <v>15</v>
      </c>
      <c r="D5" s="279" t="s">
        <v>17</v>
      </c>
      <c r="E5" s="280"/>
    </row>
    <row r="6" spans="1:5" s="39" customFormat="1" ht="28.5" x14ac:dyDescent="0.2">
      <c r="A6" s="272"/>
      <c r="B6" s="272"/>
      <c r="C6" s="272"/>
      <c r="D6" s="78" t="s">
        <v>18</v>
      </c>
      <c r="E6" s="14" t="s">
        <v>0</v>
      </c>
    </row>
    <row r="7" spans="1:5" s="39" customFormat="1" ht="14.25" x14ac:dyDescent="0.2">
      <c r="A7" s="78">
        <v>1</v>
      </c>
      <c r="B7" s="78">
        <v>2</v>
      </c>
      <c r="C7" s="78">
        <v>3</v>
      </c>
      <c r="D7" s="78">
        <v>4</v>
      </c>
      <c r="E7" s="17">
        <v>5</v>
      </c>
    </row>
    <row r="8" spans="1:5" x14ac:dyDescent="0.25">
      <c r="A8" s="285" t="s">
        <v>259</v>
      </c>
      <c r="B8" s="42">
        <v>2301400</v>
      </c>
      <c r="C8" s="23" t="s">
        <v>90</v>
      </c>
      <c r="D8" s="56" t="s">
        <v>28</v>
      </c>
      <c r="E8" s="184">
        <v>36</v>
      </c>
    </row>
    <row r="9" spans="1:5" x14ac:dyDescent="0.25">
      <c r="A9" s="285"/>
      <c r="B9" s="29">
        <v>2301400</v>
      </c>
      <c r="C9" s="30" t="s">
        <v>37</v>
      </c>
      <c r="D9" s="29" t="s">
        <v>11</v>
      </c>
      <c r="E9" s="184">
        <v>12</v>
      </c>
    </row>
    <row r="10" spans="1:5" x14ac:dyDescent="0.25">
      <c r="A10" s="285"/>
      <c r="B10" s="29">
        <v>2301400</v>
      </c>
      <c r="C10" s="30" t="s">
        <v>93</v>
      </c>
      <c r="D10" s="29" t="s">
        <v>48</v>
      </c>
      <c r="E10" s="184">
        <v>165</v>
      </c>
    </row>
    <row r="11" spans="1:5" x14ac:dyDescent="0.25">
      <c r="A11" s="285"/>
      <c r="B11" s="29">
        <v>2301400</v>
      </c>
      <c r="C11" s="30" t="s">
        <v>145</v>
      </c>
      <c r="D11" s="29" t="s">
        <v>74</v>
      </c>
      <c r="E11" s="184">
        <v>78</v>
      </c>
    </row>
    <row r="12" spans="1:5" x14ac:dyDescent="0.25">
      <c r="A12" s="285"/>
      <c r="B12" s="29">
        <v>2301400</v>
      </c>
      <c r="C12" s="30" t="s">
        <v>60</v>
      </c>
      <c r="D12" s="29" t="s">
        <v>28</v>
      </c>
      <c r="E12" s="184">
        <v>36</v>
      </c>
    </row>
    <row r="13" spans="1:5" x14ac:dyDescent="0.25">
      <c r="A13" s="34"/>
      <c r="B13" s="35"/>
      <c r="C13" s="34" t="s">
        <v>29</v>
      </c>
      <c r="D13" s="35"/>
      <c r="E13" s="132">
        <f>SUM(E8:E12)</f>
        <v>327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49</v>
      </c>
      <c r="D15" s="4" t="s">
        <v>319</v>
      </c>
    </row>
    <row r="16" spans="1:5" x14ac:dyDescent="0.25">
      <c r="C16" s="48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zoomScaleNormal="100" workbookViewId="0">
      <selection activeCell="K4" sqref="K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6" t="s">
        <v>32</v>
      </c>
    </row>
    <row r="2" spans="1:5" ht="67.5" customHeight="1" x14ac:dyDescent="0.25">
      <c r="A2" s="263" t="s">
        <v>484</v>
      </c>
      <c r="B2" s="263"/>
      <c r="C2" s="263"/>
      <c r="D2" s="263"/>
      <c r="E2" s="263"/>
    </row>
    <row r="3" spans="1:5" ht="15.75" customHeight="1" x14ac:dyDescent="0.25">
      <c r="A3" s="294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9.5" customHeight="1" x14ac:dyDescent="0.25">
      <c r="A4" s="325" t="s">
        <v>20</v>
      </c>
      <c r="B4" s="325"/>
      <c r="C4" s="325"/>
      <c r="D4" s="325"/>
      <c r="E4" s="325"/>
    </row>
    <row r="5" spans="1:5" s="39" customFormat="1" ht="15" customHeight="1" x14ac:dyDescent="0.2">
      <c r="A5" s="271" t="s">
        <v>16</v>
      </c>
      <c r="B5" s="271" t="s">
        <v>41</v>
      </c>
      <c r="C5" s="326" t="s">
        <v>15</v>
      </c>
      <c r="D5" s="279" t="s">
        <v>17</v>
      </c>
      <c r="E5" s="280"/>
    </row>
    <row r="6" spans="1:5" s="39" customFormat="1" ht="42.75" x14ac:dyDescent="0.2">
      <c r="A6" s="272"/>
      <c r="B6" s="272"/>
      <c r="C6" s="327"/>
      <c r="D6" s="78" t="s">
        <v>42</v>
      </c>
      <c r="E6" s="17" t="s">
        <v>0</v>
      </c>
    </row>
    <row r="7" spans="1:5" s="39" customFormat="1" ht="14.25" x14ac:dyDescent="0.2">
      <c r="A7" s="17">
        <v>1</v>
      </c>
      <c r="B7" s="78">
        <v>2</v>
      </c>
      <c r="C7" s="78">
        <v>3</v>
      </c>
      <c r="D7" s="78">
        <v>4</v>
      </c>
      <c r="E7" s="17">
        <v>5</v>
      </c>
    </row>
    <row r="8" spans="1:5" ht="30" x14ac:dyDescent="0.25">
      <c r="A8" s="285" t="s">
        <v>198</v>
      </c>
      <c r="B8" s="12">
        <v>2301400</v>
      </c>
      <c r="C8" s="23" t="s">
        <v>432</v>
      </c>
      <c r="D8" s="8" t="s">
        <v>23</v>
      </c>
      <c r="E8" s="176">
        <v>19</v>
      </c>
    </row>
    <row r="9" spans="1:5" s="229" customFormat="1" ht="30" x14ac:dyDescent="0.25">
      <c r="A9" s="285"/>
      <c r="B9" s="12">
        <v>2301400</v>
      </c>
      <c r="C9" s="23" t="s">
        <v>433</v>
      </c>
      <c r="D9" s="8" t="s">
        <v>28</v>
      </c>
      <c r="E9" s="176">
        <v>11.112</v>
      </c>
    </row>
    <row r="10" spans="1:5" x14ac:dyDescent="0.25">
      <c r="A10" s="285"/>
      <c r="B10" s="12">
        <v>2301400</v>
      </c>
      <c r="C10" s="141" t="s">
        <v>434</v>
      </c>
      <c r="D10" s="72" t="s">
        <v>23</v>
      </c>
      <c r="E10" s="176">
        <v>12.84</v>
      </c>
    </row>
    <row r="11" spans="1:5" x14ac:dyDescent="0.25">
      <c r="A11" s="285"/>
      <c r="B11" s="12">
        <v>2301400</v>
      </c>
      <c r="C11" s="141" t="s">
        <v>435</v>
      </c>
      <c r="D11" s="72" t="s">
        <v>23</v>
      </c>
      <c r="E11" s="176">
        <v>3</v>
      </c>
    </row>
    <row r="12" spans="1:5" ht="30" x14ac:dyDescent="0.25">
      <c r="A12" s="285"/>
      <c r="B12" s="12">
        <v>2301400</v>
      </c>
      <c r="C12" s="141" t="s">
        <v>436</v>
      </c>
      <c r="D12" s="72" t="s">
        <v>19</v>
      </c>
      <c r="E12" s="176">
        <v>38</v>
      </c>
    </row>
    <row r="13" spans="1:5" ht="30" x14ac:dyDescent="0.25">
      <c r="A13" s="285"/>
      <c r="B13" s="12">
        <v>2301400</v>
      </c>
      <c r="C13" s="141" t="s">
        <v>437</v>
      </c>
      <c r="D13" s="72" t="s">
        <v>23</v>
      </c>
      <c r="E13" s="176">
        <v>17</v>
      </c>
    </row>
    <row r="14" spans="1:5" ht="30" x14ac:dyDescent="0.25">
      <c r="A14" s="285"/>
      <c r="B14" s="12">
        <v>2301400</v>
      </c>
      <c r="C14" s="141" t="s">
        <v>438</v>
      </c>
      <c r="D14" s="72" t="s">
        <v>19</v>
      </c>
      <c r="E14" s="176">
        <v>18</v>
      </c>
    </row>
    <row r="15" spans="1:5" ht="45" x14ac:dyDescent="0.25">
      <c r="A15" s="285"/>
      <c r="B15" s="12">
        <v>2301400</v>
      </c>
      <c r="C15" s="141" t="s">
        <v>439</v>
      </c>
      <c r="D15" s="72" t="s">
        <v>81</v>
      </c>
      <c r="E15" s="176">
        <v>0</v>
      </c>
    </row>
    <row r="16" spans="1:5" ht="45" x14ac:dyDescent="0.25">
      <c r="A16" s="285"/>
      <c r="B16" s="12">
        <v>2301400</v>
      </c>
      <c r="C16" s="23" t="s">
        <v>439</v>
      </c>
      <c r="D16" s="8" t="s">
        <v>81</v>
      </c>
      <c r="E16" s="176">
        <v>3</v>
      </c>
    </row>
    <row r="17" spans="1:5" ht="45" x14ac:dyDescent="0.25">
      <c r="A17" s="285"/>
      <c r="B17" s="12">
        <v>2301400</v>
      </c>
      <c r="C17" s="23" t="s">
        <v>440</v>
      </c>
      <c r="D17" s="8" t="s">
        <v>28</v>
      </c>
      <c r="E17" s="176">
        <v>16</v>
      </c>
    </row>
    <row r="18" spans="1:5" ht="45" x14ac:dyDescent="0.25">
      <c r="A18" s="285"/>
      <c r="B18" s="12">
        <v>2301400</v>
      </c>
      <c r="C18" s="23" t="s">
        <v>441</v>
      </c>
      <c r="D18" s="8" t="s">
        <v>23</v>
      </c>
      <c r="E18" s="176">
        <v>19</v>
      </c>
    </row>
    <row r="19" spans="1:5" ht="45" x14ac:dyDescent="0.25">
      <c r="A19" s="285"/>
      <c r="B19" s="12"/>
      <c r="C19" s="23" t="s">
        <v>442</v>
      </c>
      <c r="D19" s="8" t="s">
        <v>23</v>
      </c>
      <c r="E19" s="176">
        <v>50</v>
      </c>
    </row>
    <row r="20" spans="1:5" ht="30" x14ac:dyDescent="0.25">
      <c r="A20" s="285"/>
      <c r="B20" s="12"/>
      <c r="C20" s="23" t="s">
        <v>443</v>
      </c>
      <c r="D20" s="8" t="s">
        <v>23</v>
      </c>
      <c r="E20" s="176">
        <v>0</v>
      </c>
    </row>
    <row r="21" spans="1:5" ht="30" x14ac:dyDescent="0.25">
      <c r="A21" s="285"/>
      <c r="B21" s="12">
        <v>2301400</v>
      </c>
      <c r="C21" s="23" t="s">
        <v>444</v>
      </c>
      <c r="D21" s="8" t="s">
        <v>19</v>
      </c>
      <c r="E21" s="176">
        <v>0</v>
      </c>
    </row>
    <row r="22" spans="1:5" ht="30" x14ac:dyDescent="0.25">
      <c r="A22" s="285"/>
      <c r="B22" s="12"/>
      <c r="C22" s="23" t="s">
        <v>445</v>
      </c>
      <c r="D22" s="8" t="s">
        <v>23</v>
      </c>
      <c r="E22" s="176">
        <v>7000</v>
      </c>
    </row>
    <row r="23" spans="1:5" ht="30" x14ac:dyDescent="0.25">
      <c r="A23" s="285"/>
      <c r="B23" s="12">
        <v>2301400</v>
      </c>
      <c r="C23" s="23" t="s">
        <v>446</v>
      </c>
      <c r="D23" s="8" t="s">
        <v>73</v>
      </c>
      <c r="E23" s="176">
        <v>46</v>
      </c>
    </row>
    <row r="24" spans="1:5" ht="30" x14ac:dyDescent="0.25">
      <c r="A24" s="285"/>
      <c r="B24" s="12">
        <v>2301400</v>
      </c>
      <c r="C24" s="23" t="s">
        <v>447</v>
      </c>
      <c r="D24" s="8" t="s">
        <v>23</v>
      </c>
      <c r="E24" s="176">
        <v>93</v>
      </c>
    </row>
    <row r="25" spans="1:5" ht="45" x14ac:dyDescent="0.25">
      <c r="A25" s="285"/>
      <c r="B25" s="12">
        <v>2301400</v>
      </c>
      <c r="C25" s="23" t="s">
        <v>448</v>
      </c>
      <c r="D25" s="8" t="s">
        <v>28</v>
      </c>
      <c r="E25" s="176">
        <v>12</v>
      </c>
    </row>
    <row r="26" spans="1:5" ht="45" x14ac:dyDescent="0.25">
      <c r="A26" s="285"/>
      <c r="B26" s="12"/>
      <c r="C26" s="23" t="s">
        <v>449</v>
      </c>
      <c r="D26" s="8" t="s">
        <v>309</v>
      </c>
      <c r="E26" s="176">
        <v>0</v>
      </c>
    </row>
    <row r="27" spans="1:5" ht="30" x14ac:dyDescent="0.25">
      <c r="A27" s="285"/>
      <c r="B27" s="12"/>
      <c r="C27" s="23" t="s">
        <v>450</v>
      </c>
      <c r="D27" s="8" t="s">
        <v>28</v>
      </c>
      <c r="E27" s="176">
        <v>0</v>
      </c>
    </row>
    <row r="28" spans="1:5" ht="30" x14ac:dyDescent="0.25">
      <c r="A28" s="285"/>
      <c r="B28" s="12"/>
      <c r="C28" s="23" t="s">
        <v>451</v>
      </c>
      <c r="D28" s="8" t="s">
        <v>23</v>
      </c>
      <c r="E28" s="176">
        <v>17</v>
      </c>
    </row>
    <row r="29" spans="1:5" s="229" customFormat="1" ht="45" x14ac:dyDescent="0.25">
      <c r="A29" s="285"/>
      <c r="B29" s="12">
        <v>2301400</v>
      </c>
      <c r="C29" s="23" t="s">
        <v>452</v>
      </c>
      <c r="D29" s="8" t="s">
        <v>28</v>
      </c>
      <c r="E29" s="176">
        <v>2</v>
      </c>
    </row>
    <row r="30" spans="1:5" s="229" customFormat="1" ht="45" x14ac:dyDescent="0.25">
      <c r="A30" s="285"/>
      <c r="B30" s="12">
        <v>2301400</v>
      </c>
      <c r="C30" s="23" t="s">
        <v>453</v>
      </c>
      <c r="D30" s="8" t="s">
        <v>19</v>
      </c>
      <c r="E30" s="176">
        <v>232</v>
      </c>
    </row>
    <row r="31" spans="1:5" s="229" customFormat="1" ht="30" x14ac:dyDescent="0.25">
      <c r="A31" s="285"/>
      <c r="B31" s="12">
        <v>2301400</v>
      </c>
      <c r="C31" s="23" t="s">
        <v>454</v>
      </c>
      <c r="D31" s="8" t="s">
        <v>28</v>
      </c>
      <c r="E31" s="176">
        <v>135</v>
      </c>
    </row>
    <row r="32" spans="1:5" s="229" customFormat="1" ht="30" x14ac:dyDescent="0.25">
      <c r="A32" s="285"/>
      <c r="B32" s="12">
        <v>2301400</v>
      </c>
      <c r="C32" s="23" t="s">
        <v>455</v>
      </c>
      <c r="D32" s="8" t="s">
        <v>19</v>
      </c>
      <c r="E32" s="176">
        <v>250</v>
      </c>
    </row>
    <row r="33" spans="1:5" s="229" customFormat="1" ht="30" x14ac:dyDescent="0.25">
      <c r="A33" s="285"/>
      <c r="B33" s="12">
        <v>2301400</v>
      </c>
      <c r="C33" s="23" t="s">
        <v>456</v>
      </c>
      <c r="D33" s="8" t="s">
        <v>28</v>
      </c>
      <c r="E33" s="176">
        <v>10</v>
      </c>
    </row>
    <row r="34" spans="1:5" s="229" customFormat="1" x14ac:dyDescent="0.25">
      <c r="A34" s="285"/>
      <c r="B34" s="12">
        <v>2301400</v>
      </c>
      <c r="C34" s="23" t="s">
        <v>457</v>
      </c>
      <c r="D34" s="8" t="s">
        <v>19</v>
      </c>
      <c r="E34" s="176">
        <v>15</v>
      </c>
    </row>
    <row r="35" spans="1:5" s="229" customFormat="1" ht="45" x14ac:dyDescent="0.25">
      <c r="A35" s="285"/>
      <c r="B35" s="12">
        <v>2301400</v>
      </c>
      <c r="C35" s="23" t="s">
        <v>458</v>
      </c>
      <c r="D35" s="8" t="s">
        <v>28</v>
      </c>
      <c r="E35" s="176">
        <v>20</v>
      </c>
    </row>
    <row r="36" spans="1:5" s="229" customFormat="1" x14ac:dyDescent="0.25">
      <c r="A36" s="285"/>
      <c r="B36" s="12">
        <v>2301400</v>
      </c>
      <c r="C36" s="23" t="s">
        <v>459</v>
      </c>
      <c r="D36" s="8" t="s">
        <v>11</v>
      </c>
      <c r="E36" s="176">
        <v>2</v>
      </c>
    </row>
    <row r="37" spans="1:5" s="229" customFormat="1" x14ac:dyDescent="0.25">
      <c r="A37" s="285"/>
      <c r="B37" s="12">
        <v>2301400</v>
      </c>
      <c r="C37" s="23" t="s">
        <v>297</v>
      </c>
      <c r="D37" s="8" t="s">
        <v>382</v>
      </c>
      <c r="E37" s="176">
        <v>200</v>
      </c>
    </row>
    <row r="38" spans="1:5" s="246" customFormat="1" x14ac:dyDescent="0.25">
      <c r="A38" s="285"/>
      <c r="B38" s="12"/>
      <c r="C38" s="247" t="s">
        <v>297</v>
      </c>
      <c r="D38" s="8"/>
      <c r="E38" s="176">
        <v>600</v>
      </c>
    </row>
    <row r="39" spans="1:5" s="246" customFormat="1" x14ac:dyDescent="0.25">
      <c r="A39" s="285"/>
      <c r="B39" s="12"/>
      <c r="C39" s="247" t="s">
        <v>328</v>
      </c>
      <c r="D39" s="8"/>
      <c r="E39" s="176">
        <v>0</v>
      </c>
    </row>
    <row r="40" spans="1:5" s="246" customFormat="1" x14ac:dyDescent="0.25">
      <c r="A40" s="285"/>
      <c r="B40" s="12"/>
      <c r="C40" s="247" t="s">
        <v>460</v>
      </c>
      <c r="D40" s="8"/>
      <c r="E40" s="176">
        <v>46</v>
      </c>
    </row>
    <row r="41" spans="1:5" s="246" customFormat="1" ht="30" x14ac:dyDescent="0.25">
      <c r="A41" s="285"/>
      <c r="B41" s="12"/>
      <c r="C41" s="247" t="s">
        <v>461</v>
      </c>
      <c r="D41" s="8"/>
      <c r="E41" s="176">
        <v>0</v>
      </c>
    </row>
    <row r="42" spans="1:5" s="246" customFormat="1" x14ac:dyDescent="0.25">
      <c r="A42" s="285"/>
      <c r="B42" s="12"/>
      <c r="C42" s="247" t="s">
        <v>462</v>
      </c>
      <c r="D42" s="8"/>
      <c r="E42" s="176">
        <v>24</v>
      </c>
    </row>
    <row r="43" spans="1:5" s="246" customFormat="1" x14ac:dyDescent="0.25">
      <c r="A43" s="285"/>
      <c r="B43" s="12"/>
      <c r="C43" s="247" t="s">
        <v>463</v>
      </c>
      <c r="D43" s="8"/>
      <c r="E43" s="176">
        <v>96</v>
      </c>
    </row>
    <row r="44" spans="1:5" s="246" customFormat="1" x14ac:dyDescent="0.25">
      <c r="A44" s="285"/>
      <c r="B44" s="12"/>
      <c r="C44" s="247" t="s">
        <v>464</v>
      </c>
      <c r="D44" s="8"/>
      <c r="E44" s="176">
        <v>180</v>
      </c>
    </row>
    <row r="45" spans="1:5" s="246" customFormat="1" ht="30" x14ac:dyDescent="0.25">
      <c r="A45" s="285"/>
      <c r="B45" s="12"/>
      <c r="C45" s="247" t="s">
        <v>465</v>
      </c>
      <c r="D45" s="8"/>
      <c r="E45" s="176">
        <v>1500</v>
      </c>
    </row>
    <row r="46" spans="1:5" s="246" customFormat="1" ht="30" x14ac:dyDescent="0.25">
      <c r="A46" s="285"/>
      <c r="B46" s="12"/>
      <c r="C46" s="247" t="s">
        <v>466</v>
      </c>
      <c r="D46" s="8"/>
      <c r="E46" s="176">
        <v>0</v>
      </c>
    </row>
    <row r="47" spans="1:5" s="246" customFormat="1" x14ac:dyDescent="0.25">
      <c r="A47" s="285"/>
      <c r="B47" s="12"/>
      <c r="C47" s="247" t="s">
        <v>467</v>
      </c>
      <c r="D47" s="8"/>
      <c r="E47" s="176">
        <v>70</v>
      </c>
    </row>
    <row r="48" spans="1:5" s="246" customFormat="1" ht="45" x14ac:dyDescent="0.25">
      <c r="A48" s="285"/>
      <c r="B48" s="12"/>
      <c r="C48" s="247" t="s">
        <v>468</v>
      </c>
      <c r="D48" s="8"/>
      <c r="E48" s="176">
        <v>37</v>
      </c>
    </row>
    <row r="49" spans="1:5" s="246" customFormat="1" x14ac:dyDescent="0.25">
      <c r="A49" s="285"/>
      <c r="B49" s="12"/>
      <c r="C49" s="247" t="s">
        <v>469</v>
      </c>
      <c r="D49" s="8"/>
      <c r="E49" s="176">
        <v>1</v>
      </c>
    </row>
    <row r="50" spans="1:5" s="246" customFormat="1" x14ac:dyDescent="0.25">
      <c r="A50" s="285"/>
      <c r="B50" s="12"/>
      <c r="C50" s="247" t="s">
        <v>470</v>
      </c>
      <c r="D50" s="8"/>
      <c r="E50" s="176">
        <v>1</v>
      </c>
    </row>
    <row r="51" spans="1:5" x14ac:dyDescent="0.25">
      <c r="A51" s="285"/>
      <c r="B51" s="12">
        <v>2301400</v>
      </c>
      <c r="C51" s="23" t="s">
        <v>471</v>
      </c>
      <c r="D51" s="8" t="s">
        <v>21</v>
      </c>
      <c r="E51" s="176">
        <v>1</v>
      </c>
    </row>
    <row r="52" spans="1:5" s="39" customFormat="1" ht="14.25" x14ac:dyDescent="0.2">
      <c r="A52" s="35"/>
      <c r="B52" s="143"/>
      <c r="C52" s="81" t="s">
        <v>29</v>
      </c>
      <c r="D52" s="81"/>
      <c r="E52" s="116">
        <v>10873.09</v>
      </c>
    </row>
    <row r="53" spans="1:5" x14ac:dyDescent="0.25">
      <c r="A53" s="136"/>
      <c r="B53" s="137"/>
      <c r="C53" s="137"/>
      <c r="D53" s="137"/>
      <c r="E53" s="136"/>
    </row>
    <row r="54" spans="1:5" x14ac:dyDescent="0.25">
      <c r="A54" s="324" t="s">
        <v>315</v>
      </c>
      <c r="B54" s="324"/>
      <c r="C54" s="324"/>
      <c r="D54" s="324"/>
      <c r="E54" s="324"/>
    </row>
    <row r="56" spans="1:5" x14ac:dyDescent="0.25">
      <c r="A56" s="324" t="s">
        <v>316</v>
      </c>
      <c r="B56" s="324"/>
      <c r="C56" s="324"/>
      <c r="D56" s="324"/>
      <c r="E56" s="324"/>
    </row>
    <row r="57" spans="1:5" x14ac:dyDescent="0.25">
      <c r="B57" s="324"/>
      <c r="C57" s="324"/>
    </row>
    <row r="69" spans="1:12" x14ac:dyDescent="0.25">
      <c r="A69" s="329"/>
      <c r="B69" s="329"/>
      <c r="C69" s="99"/>
    </row>
    <row r="70" spans="1:12" ht="40.5" customHeight="1" x14ac:dyDescent="0.25">
      <c r="A70" s="138"/>
      <c r="B70" s="138"/>
      <c r="C70" s="99"/>
    </row>
    <row r="71" spans="1:12" x14ac:dyDescent="0.25">
      <c r="A71" s="139"/>
      <c r="B71" s="139"/>
      <c r="C71" s="139"/>
      <c r="D71" s="139"/>
      <c r="E71" s="139"/>
      <c r="F71" s="328"/>
      <c r="G71" s="328"/>
      <c r="H71" s="38"/>
      <c r="I71" s="38"/>
      <c r="J71" s="329"/>
      <c r="K71" s="329"/>
      <c r="L71" s="99"/>
    </row>
    <row r="72" spans="1:12" x14ac:dyDescent="0.25">
      <c r="A72" s="139"/>
      <c r="B72" s="139"/>
      <c r="C72" s="139"/>
      <c r="D72" s="139"/>
      <c r="E72" s="38"/>
      <c r="F72" s="38"/>
      <c r="G72" s="38"/>
      <c r="H72" s="38"/>
      <c r="I72" s="38"/>
      <c r="J72" s="138"/>
      <c r="K72" s="138"/>
      <c r="L72" s="99"/>
    </row>
    <row r="73" spans="1:12" x14ac:dyDescent="0.25">
      <c r="A73" s="139"/>
      <c r="B73" s="139"/>
      <c r="C73" s="139"/>
      <c r="D73" s="139"/>
      <c r="E73" s="139"/>
      <c r="F73" s="328"/>
      <c r="G73" s="328"/>
      <c r="H73" s="38"/>
      <c r="I73" s="38"/>
      <c r="J73" s="329"/>
      <c r="K73" s="329"/>
      <c r="L73" s="99"/>
    </row>
    <row r="75" spans="1:12" x14ac:dyDescent="0.25">
      <c r="A75" s="139"/>
      <c r="B75" s="139"/>
      <c r="C75" s="139"/>
      <c r="D75" s="139"/>
      <c r="E75" s="139"/>
      <c r="F75" s="328"/>
      <c r="G75" s="328"/>
      <c r="H75" s="38"/>
      <c r="I75" s="38"/>
      <c r="J75" s="329"/>
      <c r="K75" s="329"/>
      <c r="L75" s="99"/>
    </row>
    <row r="76" spans="1:12" x14ac:dyDescent="0.25">
      <c r="A76" s="139"/>
      <c r="B76" s="140"/>
      <c r="C76" s="140"/>
      <c r="D76" s="140"/>
      <c r="E76" s="38"/>
      <c r="F76" s="330"/>
      <c r="G76" s="330"/>
      <c r="H76" s="330"/>
      <c r="I76" s="330"/>
      <c r="J76" s="329"/>
      <c r="K76" s="329"/>
      <c r="L76" s="99"/>
    </row>
    <row r="77" spans="1:12" x14ac:dyDescent="0.25">
      <c r="A77" s="139"/>
      <c r="B77" s="140"/>
      <c r="C77" s="140"/>
      <c r="D77" s="140"/>
      <c r="E77" s="38"/>
      <c r="F77" s="142"/>
      <c r="G77" s="142"/>
      <c r="H77" s="142"/>
      <c r="I77" s="142"/>
      <c r="J77" s="138"/>
      <c r="K77" s="138"/>
      <c r="L77" s="99"/>
    </row>
    <row r="78" spans="1:12" x14ac:dyDescent="0.25">
      <c r="A78" s="139"/>
      <c r="B78" s="139"/>
      <c r="C78" s="139"/>
      <c r="D78" s="139"/>
      <c r="E78" s="38"/>
      <c r="F78" s="328"/>
      <c r="G78" s="328"/>
      <c r="H78" s="328"/>
      <c r="I78" s="328"/>
      <c r="J78" s="329"/>
      <c r="K78" s="329"/>
      <c r="L78" s="99"/>
    </row>
    <row r="79" spans="1:12" x14ac:dyDescent="0.25">
      <c r="A79" s="139"/>
      <c r="B79" s="139"/>
      <c r="C79" s="139"/>
      <c r="D79" s="139"/>
      <c r="E79" s="38"/>
      <c r="F79" s="38"/>
      <c r="G79" s="38"/>
      <c r="H79" s="38"/>
      <c r="I79" s="38"/>
      <c r="J79" s="138"/>
      <c r="K79" s="138"/>
      <c r="L79" s="99"/>
    </row>
    <row r="80" spans="1:12" x14ac:dyDescent="0.25">
      <c r="A80" s="139"/>
      <c r="B80" s="139"/>
      <c r="C80" s="139"/>
      <c r="D80" s="139"/>
      <c r="E80" s="139"/>
      <c r="F80" s="328"/>
      <c r="G80" s="328"/>
      <c r="H80" s="38"/>
      <c r="I80" s="38"/>
      <c r="J80" s="329"/>
      <c r="K80" s="329"/>
      <c r="L80" s="99"/>
    </row>
  </sheetData>
  <mergeCells count="24">
    <mergeCell ref="J75:K75"/>
    <mergeCell ref="F75:G75"/>
    <mergeCell ref="B57:C57"/>
    <mergeCell ref="J73:K73"/>
    <mergeCell ref="F71:G71"/>
    <mergeCell ref="F73:G73"/>
    <mergeCell ref="J71:K71"/>
    <mergeCell ref="A69:B69"/>
    <mergeCell ref="F80:G80"/>
    <mergeCell ref="J80:K80"/>
    <mergeCell ref="F76:I76"/>
    <mergeCell ref="J76:K76"/>
    <mergeCell ref="F78:I78"/>
    <mergeCell ref="J78:K78"/>
    <mergeCell ref="A56:E56"/>
    <mergeCell ref="A8:A51"/>
    <mergeCell ref="A54:E54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100" workbookViewId="0">
      <selection activeCell="G4" sqref="G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6" t="s">
        <v>32</v>
      </c>
    </row>
    <row r="2" spans="1:5" ht="54.75" customHeight="1" x14ac:dyDescent="0.25">
      <c r="A2" s="263" t="s">
        <v>490</v>
      </c>
      <c r="B2" s="263"/>
      <c r="C2" s="263"/>
      <c r="D2" s="263"/>
      <c r="E2" s="263"/>
    </row>
    <row r="3" spans="1:5" ht="22.5" customHeight="1" x14ac:dyDescent="0.25">
      <c r="A3" s="294" t="str">
        <f>ЛОКЛ!$B$3</f>
        <v>КНП ЛОР "Луганська обласна клінічна лікарня"</v>
      </c>
      <c r="B3" s="294"/>
      <c r="C3" s="294"/>
      <c r="D3" s="294"/>
      <c r="E3" s="294"/>
    </row>
    <row r="4" spans="1:5" ht="15.75" customHeight="1" x14ac:dyDescent="0.25">
      <c r="A4" s="325" t="s">
        <v>20</v>
      </c>
      <c r="B4" s="325"/>
      <c r="C4" s="325"/>
      <c r="D4" s="325"/>
      <c r="E4" s="325"/>
    </row>
    <row r="5" spans="1:5" s="39" customFormat="1" ht="15" customHeight="1" x14ac:dyDescent="0.2">
      <c r="A5" s="271" t="s">
        <v>16</v>
      </c>
      <c r="B5" s="289" t="s">
        <v>14</v>
      </c>
      <c r="C5" s="289" t="s">
        <v>15</v>
      </c>
      <c r="D5" s="279" t="s">
        <v>17</v>
      </c>
      <c r="E5" s="280"/>
    </row>
    <row r="6" spans="1:5" s="39" customFormat="1" ht="30" customHeight="1" x14ac:dyDescent="0.2">
      <c r="A6" s="272"/>
      <c r="B6" s="289"/>
      <c r="C6" s="289"/>
      <c r="D6" s="78" t="s">
        <v>18</v>
      </c>
      <c r="E6" s="17" t="s">
        <v>0</v>
      </c>
    </row>
    <row r="7" spans="1:5" s="39" customFormat="1" ht="15.75" customHeight="1" x14ac:dyDescent="0.2">
      <c r="A7" s="17">
        <v>1</v>
      </c>
      <c r="B7" s="17">
        <v>2</v>
      </c>
      <c r="C7" s="17">
        <v>3</v>
      </c>
      <c r="D7" s="78">
        <v>4</v>
      </c>
      <c r="E7" s="17">
        <v>5</v>
      </c>
    </row>
    <row r="8" spans="1:5" s="39" customFormat="1" ht="15.75" customHeight="1" x14ac:dyDescent="0.2">
      <c r="A8" s="285" t="s">
        <v>385</v>
      </c>
      <c r="B8" s="90">
        <v>2301400</v>
      </c>
      <c r="C8" s="90" t="s">
        <v>60</v>
      </c>
      <c r="D8" s="169" t="s">
        <v>33</v>
      </c>
      <c r="E8" s="175">
        <v>6</v>
      </c>
    </row>
    <row r="9" spans="1:5" s="39" customFormat="1" ht="15.75" customHeight="1" x14ac:dyDescent="0.2">
      <c r="A9" s="285"/>
      <c r="B9" s="90">
        <v>2301400</v>
      </c>
      <c r="C9" s="90" t="s">
        <v>296</v>
      </c>
      <c r="D9" s="214" t="s">
        <v>33</v>
      </c>
      <c r="E9" s="175">
        <v>9</v>
      </c>
    </row>
    <row r="10" spans="1:5" x14ac:dyDescent="0.25">
      <c r="A10" s="321"/>
      <c r="B10" s="172">
        <v>2301400</v>
      </c>
      <c r="C10" s="23" t="s">
        <v>50</v>
      </c>
      <c r="D10" s="8" t="s">
        <v>33</v>
      </c>
      <c r="E10" s="176">
        <v>13</v>
      </c>
    </row>
    <row r="11" spans="1:5" x14ac:dyDescent="0.25">
      <c r="A11" s="35"/>
      <c r="B11" s="144"/>
      <c r="C11" s="81" t="s">
        <v>29</v>
      </c>
      <c r="D11" s="83"/>
      <c r="E11" s="116">
        <f>SUM(E8:E10)</f>
        <v>28</v>
      </c>
    </row>
    <row r="12" spans="1:5" x14ac:dyDescent="0.25">
      <c r="A12" s="131"/>
      <c r="B12" s="32"/>
      <c r="C12" s="32"/>
      <c r="D12" s="32"/>
      <c r="E12" s="5"/>
    </row>
    <row r="13" spans="1:5" x14ac:dyDescent="0.25">
      <c r="B13" s="4" t="s">
        <v>35</v>
      </c>
      <c r="D13" s="49" t="s">
        <v>51</v>
      </c>
    </row>
    <row r="15" spans="1:5" x14ac:dyDescent="0.25">
      <c r="B15" s="4" t="s">
        <v>52</v>
      </c>
      <c r="D15" s="49" t="s">
        <v>53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</vt:i4>
      </vt:variant>
    </vt:vector>
  </HeadingPairs>
  <TitlesOfParts>
    <vt:vector size="18" baseType="lpstr"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2020-08-13T13:31:29Z</dcterms:modified>
</cp:coreProperties>
</file>